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400" yWindow="-15" windowWidth="14445" windowHeight="12795" activeTab="2"/>
  </bookViews>
  <sheets>
    <sheet name="Planilha de Preços" sheetId="3" r:id="rId1"/>
    <sheet name="Planilha de Preços (2)" sheetId="4" r:id="rId2"/>
    <sheet name="Planilha de Preços (3)" sheetId="5" r:id="rId3"/>
  </sheets>
  <definedNames>
    <definedName name="_xlnm._FilterDatabase" localSheetId="0" hidden="1">'Planilha de Preços'!$A$5:$J$5</definedName>
    <definedName name="_xlnm._FilterDatabase" localSheetId="1" hidden="1">'Planilha de Preços (2)'!$A$5:$J$5</definedName>
    <definedName name="_xlnm._FilterDatabase" localSheetId="2" hidden="1">'Planilha de Preços (3)'!$A$5:$G$5</definedName>
    <definedName name="_xlnm.Print_Area" localSheetId="0">'Planilha de Preços'!$A$1:$G$51</definedName>
    <definedName name="_xlnm.Print_Area" localSheetId="1">'Planilha de Preços (2)'!$A$1:$G$46</definedName>
    <definedName name="_xlnm.Print_Area" localSheetId="2">'Planilha de Preços (3)'!$A$1:$G$20</definedName>
    <definedName name="_xlnm.Print_Titles" localSheetId="0">'Planilha de Preços'!$5:$5</definedName>
    <definedName name="_xlnm.Print_Titles" localSheetId="1">'Planilha de Preços (2)'!$5:$5</definedName>
    <definedName name="_xlnm.Print_Titles" localSheetId="2">'Planilha de Preços (3)'!$5:$5</definedName>
  </definedNames>
  <calcPr calcId="125725"/>
</workbook>
</file>

<file path=xl/calcChain.xml><?xml version="1.0" encoding="utf-8"?>
<calcChain xmlns="http://schemas.openxmlformats.org/spreadsheetml/2006/main">
  <c r="E6" i="5"/>
  <c r="E33" i="4"/>
  <c r="E32"/>
  <c r="E31"/>
  <c r="E30"/>
  <c r="E29"/>
  <c r="E28"/>
  <c r="E27"/>
  <c r="E26"/>
  <c r="E25"/>
  <c r="E24"/>
  <c r="E23"/>
  <c r="E22"/>
  <c r="E21"/>
  <c r="E20"/>
  <c r="E19"/>
  <c r="E18"/>
  <c r="E17"/>
  <c r="E16"/>
  <c r="E15"/>
  <c r="E14"/>
  <c r="E13"/>
  <c r="E12"/>
  <c r="E11"/>
  <c r="E10"/>
  <c r="E9"/>
  <c r="E8"/>
  <c r="E7"/>
  <c r="E6"/>
  <c r="E20" i="3"/>
  <c r="E34" i="4" l="1"/>
  <c r="E11" i="3"/>
  <c r="E10" l="1"/>
  <c r="E12"/>
  <c r="E9"/>
  <c r="E13"/>
  <c r="E32"/>
  <c r="E31"/>
  <c r="E30"/>
  <c r="E29"/>
  <c r="E28"/>
  <c r="E27"/>
  <c r="E26"/>
  <c r="E25"/>
  <c r="E24"/>
  <c r="E23"/>
  <c r="E22"/>
  <c r="E21"/>
  <c r="E19"/>
  <c r="E18"/>
  <c r="E17"/>
  <c r="E16"/>
  <c r="E15"/>
  <c r="E14"/>
  <c r="E8"/>
  <c r="E6"/>
  <c r="E38"/>
  <c r="E36"/>
  <c r="E35"/>
  <c r="E34"/>
  <c r="E33"/>
  <c r="E7"/>
  <c r="E37"/>
  <c r="E39" l="1"/>
</calcChain>
</file>

<file path=xl/sharedStrings.xml><?xml version="1.0" encoding="utf-8"?>
<sst xmlns="http://schemas.openxmlformats.org/spreadsheetml/2006/main" count="173" uniqueCount="84">
  <si>
    <t>MATERIAL</t>
  </si>
  <si>
    <t>VALOR UNITÁRIO</t>
  </si>
  <si>
    <t>VALOR TOTAL</t>
  </si>
  <si>
    <t>Observação: Nos valores acima deverão estar inclusos, além do lucro, todas e quaisquer despesas de responsabilidade do Proponente que, direta ou indiretamente, decorram do fornecimento do objeto licitado.</t>
  </si>
  <si>
    <t>PRAZO DE PAGAMENTO</t>
  </si>
  <si>
    <t>VALIDADE DA PROPOSTA</t>
  </si>
  <si>
    <t>ITEM</t>
  </si>
  <si>
    <t>28 (vinte e oito) dias</t>
  </si>
  <si>
    <t>30 (trinta) dias</t>
  </si>
  <si>
    <t>60 (sessenta) dias</t>
  </si>
  <si>
    <t>Valor total por extenso do Lote (_____)</t>
  </si>
  <si>
    <t>PROPOSTA COMERCIAL</t>
  </si>
  <si>
    <t>QTDE. TOTAL</t>
  </si>
  <si>
    <t>RAZÃO SOCIAL:</t>
  </si>
  <si>
    <t>CNPJ:</t>
  </si>
  <si>
    <t>CONTA DO BANCO DO BRASIL:</t>
  </si>
  <si>
    <t>FONE/E-MAIL:</t>
  </si>
  <si>
    <t>ENDEREÇO COMPLETO:</t>
  </si>
  <si>
    <t>PRAZO DE ENTREGA</t>
  </si>
  <si>
    <t>................ de ...................de ........</t>
  </si>
  <si>
    <t>.............................................................................................................</t>
  </si>
  <si>
    <t>CARIMBO, ASSINATURA E IDENTIFICAÇÃO DO REPRESENTANTE LEGAL</t>
  </si>
  <si>
    <t xml:space="preserve">FACULDADE DE MEDICINA DE RIBEIRÃO PRETO - USP
CNPJ 63.025.530/0026-62
Avenida Bandeirantes, 3900 - Bairro Monte Alegre - Ribeirão Preto/SP
CEP 14.049-900
</t>
  </si>
  <si>
    <t>GARANTIA</t>
  </si>
  <si>
    <t>MARCA / MODELO</t>
  </si>
  <si>
    <t>Sapato de Proteção - Tam. 36 (par)</t>
  </si>
  <si>
    <t>Sapato de Proteção - Tam. 37 (par)</t>
  </si>
  <si>
    <t>Sapato de Proteção - Tam. 38 (par)</t>
  </si>
  <si>
    <t>Sapato de Proteção - Tam. 39 (par)</t>
  </si>
  <si>
    <t>Sapato de Proteção - Tam. 40 (par)</t>
  </si>
  <si>
    <t>Sapato de Proteção - Tam. 41 (par)</t>
  </si>
  <si>
    <t>Luva de Segurança - Tam. M / 8 (par)</t>
  </si>
  <si>
    <t>Luva de Segurança - Tam. G (par)</t>
  </si>
  <si>
    <t>Luva de Segurança - Tam. GG / 10 (par)</t>
  </si>
  <si>
    <t>Luva de Segurança - Tam. G / 9¹/²´´ (par)</t>
  </si>
  <si>
    <t>Luva de Segurança - Tam. GG / 9¹/²´´ (par)</t>
  </si>
  <si>
    <t>Luva de Segurança - Tam. 11 (par)</t>
  </si>
  <si>
    <t>Luva de Segurança - Tam. M (par)</t>
  </si>
  <si>
    <t>Luva de Segurança - Tam. M / 7 (par)</t>
  </si>
  <si>
    <t>Luva de Segurança - Tam. M / 9 (par)</t>
  </si>
  <si>
    <t>Luva de Segurança - Tam. M / 10 (par)</t>
  </si>
  <si>
    <t>Avental de Proteção - Branco - PVC forrado</t>
  </si>
  <si>
    <t>21 SV e 5 SCSVGER</t>
  </si>
  <si>
    <t>Protetor Auricular - Caixa (par)</t>
  </si>
  <si>
    <t>Jaleco Longo - Manga Longa c/ 3 bolsos - Gola Tipo Blazer -Tecido Sarja 2/1 (100% Algodão) - Cor Branco (Tamanho P)</t>
  </si>
  <si>
    <t>Jaleco Longo - Manga Longa c/ 3 bolsos - Gola Tipo Blazer -Tecido Sarja 2/1 (100% Algodão) - Cor Branco (Tamanho M)</t>
  </si>
  <si>
    <t>Jaleco Longo - Manga Longa c/ 3 bolsos - Gola Tipo Blazer -Tecido Sarja 2/1 (100% Algodão) - Cor Branco (Tamanho G)</t>
  </si>
  <si>
    <t>Jaleco Longo - Manga Longa c/ 3 bolsos - Gola Tipo Blazer -Tecido Sarja 2/1 (100% Algodão) - Cor Branco (Tamanho GG)</t>
  </si>
  <si>
    <t>Camiseta Masculina - Gola Pólo - Manga Curta
Bolso = SIM 
Punho = SIM
Tecido Piquet
Cor Verde Musgo
(Sendo: 3 Tam. M / 9 Tam. G / 5 Tam. GG / 9 Tam. XG)</t>
  </si>
  <si>
    <t>Camiseta Feminina - Gola Pólo - Manga Curta
Bolso = NÃO 
Punho = NÃO
Tecido Piquet
Cor Verde Musgo
(Sendo: 5 Tam. M / 5 Tam. G)</t>
  </si>
  <si>
    <t>Camiseta Masculina - Gola Pólo - Manga Curta
Bolso = SIM 
Punho = NÃO
Tecido Malha Fria (PV = 65% poliéster e 35% viscose)
Cor Areia
(Sendo: 5 Tam. M / 5 Tam. G / 25 Tam. GG)</t>
  </si>
  <si>
    <r>
      <t xml:space="preserve">Calça Profissional 1/2 elástico 
Bolso = 4 chapados e 2 laterais c/ lapela e botão
</t>
    </r>
    <r>
      <rPr>
        <i/>
        <sz val="9"/>
        <rFont val="Arial"/>
        <family val="2"/>
      </rPr>
      <t>*Reforço no cavalo e joelho, c/ 7 passadores</t>
    </r>
    <r>
      <rPr>
        <sz val="9"/>
        <rFont val="Arial"/>
        <family val="2"/>
      </rPr>
      <t xml:space="preserve">
Tecido Brim Forte
Cor Marrom
(Sendo: 5 Tam. 42-44 / 10 Tam. 46-48 / 20 Tam. 50-52)</t>
    </r>
  </si>
  <si>
    <r>
      <t xml:space="preserve">Calça Social Masculina c/ zíper
Bolso = 2 bolsos tipo faca e 2 bolsos traseiros embutidos
</t>
    </r>
    <r>
      <rPr>
        <i/>
        <sz val="9"/>
        <rFont val="Arial"/>
        <family val="2"/>
      </rPr>
      <t>*Fechamento c/ zíper e 5 passadores de cinto</t>
    </r>
    <r>
      <rPr>
        <sz val="9"/>
        <rFont val="Arial"/>
        <family val="2"/>
      </rPr>
      <t xml:space="preserve">
Tecido Two Way
Cor Preto
(Sendo: 6 Tam. 42 / 2 Tam. 44 / 6 Tam. 52)</t>
    </r>
  </si>
  <si>
    <r>
      <t xml:space="preserve">Camiseta Térmica - Tipo Segunda Pele - Manga Longa
Tecido 90% poliéster / 10% elastano
Cor Preta
Proteção UV 50+
Proteção 99% dos raios UV-A e UV-B
</t>
    </r>
    <r>
      <rPr>
        <i/>
        <sz val="9"/>
        <rFont val="Arial"/>
        <family val="2"/>
      </rPr>
      <t>*A proteção UV não deve sair após as lavagens</t>
    </r>
    <r>
      <rPr>
        <sz val="9"/>
        <rFont val="Arial"/>
        <family val="2"/>
      </rPr>
      <t xml:space="preserve">
(Sendo: 4 Tam. M / 4 Tam. G / 20 Tam. GG)</t>
    </r>
  </si>
  <si>
    <t>Jaqueta - Gola Padre - Manga Longa
Punho = SIM c/ elástico
Tecido Nylon Impermeável
Fechamento c/ zíper
(Sendo: 4 G e 3 XG)</t>
  </si>
  <si>
    <t>Sapato Social - Feito em Couro
Cor: Preto
Fechamento: Sem cadarço com regulagem elástica
Solado: Solado em borracha com gel vulcanizado e blaqueado
Salto: Salto em borracha de 1,5cm com bolha de ar amortecedora no calcanhara
(Sendo: 1 par Tam. 38 / 2 pares Tam. 39 / 2 pares Tam. 41 / 
2 pares Tam. 42)</t>
  </si>
  <si>
    <t>90503 - 1.1</t>
  </si>
  <si>
    <t>72580 - Item 3</t>
  </si>
  <si>
    <t>72580 - Item 4</t>
  </si>
  <si>
    <t>90503 - 1.2</t>
  </si>
  <si>
    <t>90503 - 1.5</t>
  </si>
  <si>
    <t>Requisição</t>
  </si>
  <si>
    <t>Item</t>
  </si>
  <si>
    <t>Obs.</t>
  </si>
  <si>
    <t>Baby Look Feminina - Gola Pólo - Manga Curta
Bolso = NÃO 
Punho = NÃO
Tecido Piquet (50% algodão / 50% poliéster)
Cor Cinza
(Sendo: Tamanhos A Definir)</t>
  </si>
  <si>
    <t>Camiseta Masculina - Gola Pólo - Manga Curta
Bolso = NÃO 
Punho = NÃO
Tecido Piquet (50% algodão / 50% poliéster)
Cor Cinza
(Sendo: Tamanhos A Definir)</t>
  </si>
  <si>
    <t>TR</t>
  </si>
  <si>
    <t>S/ definição de quantidades</t>
  </si>
  <si>
    <t>74613
195712</t>
  </si>
  <si>
    <t>Sapato de Proteção
Material: EVA (Tipo Crocs)
Sendo: (4 pares de cada tamanho: 35 ao 43)</t>
  </si>
  <si>
    <t>Sapato de Proteção
Material: EVA (Tipo Crocs)
(4 pares de cada tamanho: 35 ao 43)</t>
  </si>
  <si>
    <r>
      <t xml:space="preserve">Sapato de Proteção
</t>
    </r>
    <r>
      <rPr>
        <sz val="8"/>
        <rFont val="Arial"/>
        <family val="2"/>
      </rPr>
      <t xml:space="preserve">UNIDADE DE COMPRA: PAR
MATERIA PRIMA: EM COURO VAQUETA RELAX
TIPO: MODELO MASCULINO
COR: NA COR PRETA
FECHAMENTO: FECHAMENTO COM ELASTICO NAS LATERAIS
SOLADO: SOLADO EM POLIURETANO BIDENSIDADE
FIXACAO DO SOLADO: SOLADO FIXADO ATRAVES DE INJECAO DIRETAMENTE NO CABEDAL, ANTIDERRAPANTE
SALTO: SALTO EM POLIURETANO
PALMILHA DE MONTAGEM: PALMILHA DE MONTAGEM EM MATERIAL SINTETICO NÃO TECIDO
</t>
    </r>
    <r>
      <rPr>
        <sz val="9"/>
        <rFont val="Arial"/>
        <family val="2"/>
      </rPr>
      <t>(Sendo: 6 pares de cada tamanho 36 ao 41)</t>
    </r>
  </si>
  <si>
    <t xml:space="preserve">OBS.: ESTE DOCUMENTO CONTÉM TODOS OS ELEMENTOS EXIGIDOS NA PROPOSTA. 
PARA VERIFICAÇÃO E CONFERÊNCIA, É NECESSÁRIO OS FORNECEDORES ANEXAREM À PROPOSTA ELETRÔNICA ESTE DOCUMENTO COM TODOS OS CAMPOS DEVIDAMENTE PREENCHIDOS. 
</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</si>
  <si>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</si>
  <si>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28 (vinte e oito) dias após a entrega da Nota Fiscal referente à entrega do material.</t>
  </si>
  <si>
    <t>...................................................................................................................................
ASSINATURA DIGITAL E IDENTIFICAÇÃO DO REPRESENTANTE LEGAL</t>
  </si>
  <si>
    <t>................... de ...................................de 2025.</t>
  </si>
  <si>
    <t>PRAZO DE PAGAMENTO:</t>
  </si>
  <si>
    <t>PRAZO DE ENTREGA:</t>
  </si>
  <si>
    <t>VALIDADE DA PROPOSTA:</t>
  </si>
  <si>
    <t>Valor total por extenso do Item (_____)</t>
  </si>
  <si>
    <t>3 meses</t>
  </si>
  <si>
    <t xml:space="preserve">
</t>
  </si>
  <si>
    <t xml:space="preserve">Sonda de temperatura convencional com cabo de 2m ST2C Sonda de temperatura e umidade 6040; Display 4 digitos LED; Plug &amp; play de fácil instalação. Monitoramento em tempo real: Gráficos dinâmicos com informações atualizadas sobre temperatura e umidade de todos os ambientes monitorados, disponíveis em um painel WEB. Permite conectar em suas duas entradas digitais sensores de fumaça, botões de emergência, sensores de inundação, etc; Datalogger inteligente: Histórico de temperatura e umidade com intervalo entre leituras configurável e com número ilimitado de registros, sem necessidade de coleta de dados manual. Alertas: Emissão instantânea de alarmes por SMS, e-mail e sonoro, sempre que a temperatura e umidade ultrapassar o valor crítico pré configurado. Geração automática de relatórios: Relatórios com as condições de cada ambiente monitorado sejam emitidos automaticamente. Integração através do SNMPv2: Compatível com todos os sistemas de monitoramento existentes, através do protocolo SNMPv2. Integrável com sistemas proprietários existentes. Gerenciamento WEB: gráficos, histórico, alertas, relatórios e configurações de usuário, tudo acessível via browser, através da interface WEB. Compativel com DCM Cloud e permite enviar os dados de temperatura e umidade para o painel Ethernet DSP-10-ETH;  Conjunto sensor de temperatura e umidade em caixa de 60x40mm em aço inox com pintura epóxi -10 a 60°C Sistema de gerenciamento fornecido junto com os equipamentos uma máquina virtual que será instalada no servidor do cliente e que permite além do armazenamento dos dados coletados pelos sensores, o cadastro de pessoas que recebem os alertas através de mensagens de e-mail, Telegram e a geração de gráficos e relatórios de histórico. O servidor também permite o envio de mensagens por SMS.  O serviço de configuração da máquina virtual e suporte para instalação dos equipamentos incluso sem custo adicional.
</t>
  </si>
</sst>
</file>

<file path=xl/styles.xml><?xml version="1.0" encoding="utf-8"?>
<styleSheet xmlns="http://schemas.openxmlformats.org/spreadsheetml/2006/main">
  <numFmts count="2">
    <numFmt numFmtId="164" formatCode="&quot;R$&quot;\ #,##0.00"/>
    <numFmt numFmtId="165" formatCode="_(* #,##0.00_);_(* \(#,##0.00\);_(* &quot;-&quot;??_);_(@_)"/>
  </numFmts>
  <fonts count="16">
    <font>
      <sz val="10"/>
      <name val="Arial"/>
    </font>
    <font>
      <sz val="10"/>
      <color indexed="8"/>
      <name val="Arial"/>
      <family val="2"/>
    </font>
    <font>
      <b/>
      <sz val="11"/>
      <name val="Times New Roman"/>
      <family val="1"/>
    </font>
    <font>
      <b/>
      <sz val="11"/>
      <color indexed="8"/>
      <name val="Times New Roman"/>
      <family val="1"/>
    </font>
    <font>
      <b/>
      <sz val="10"/>
      <name val="Arial"/>
      <family val="2"/>
    </font>
    <font>
      <b/>
      <sz val="16"/>
      <color indexed="8"/>
      <name val="Times New Roman"/>
      <family val="1"/>
    </font>
    <font>
      <b/>
      <sz val="13"/>
      <color indexed="8"/>
      <name val="Times New Roman"/>
      <family val="1"/>
    </font>
    <font>
      <b/>
      <sz val="25"/>
      <color indexed="8"/>
      <name val="Times New Roman"/>
      <family val="1"/>
    </font>
    <font>
      <sz val="12"/>
      <name val="Times New Roman"/>
      <family val="1"/>
    </font>
    <font>
      <b/>
      <sz val="12"/>
      <name val="Times New Roman"/>
      <family val="1"/>
    </font>
    <font>
      <b/>
      <sz val="12"/>
      <color indexed="8"/>
      <name val="Arial"/>
      <family val="2"/>
    </font>
    <font>
      <sz val="9"/>
      <name val="Arial"/>
      <family val="2"/>
    </font>
    <font>
      <sz val="10"/>
      <name val="Arial"/>
      <family val="2"/>
    </font>
    <font>
      <i/>
      <sz val="9"/>
      <name val="Arial"/>
      <family val="2"/>
    </font>
    <font>
      <b/>
      <sz val="10"/>
      <color indexed="8"/>
      <name val="Arial"/>
      <family val="2"/>
    </font>
    <font>
      <sz val="8"/>
      <name val="Arial"/>
      <family val="2"/>
    </font>
  </fonts>
  <fills count="6">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5" fontId="12" fillId="0" borderId="0" applyFont="0" applyFill="0" applyBorder="0" applyAlignment="0" applyProtection="0"/>
  </cellStyleXfs>
  <cellXfs count="85">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3" fillId="2" borderId="1" xfId="0" applyFont="1" applyFill="1" applyBorder="1" applyAlignment="1">
      <alignment vertical="center" wrapText="1"/>
    </xf>
    <xf numFmtId="0" fontId="8" fillId="0" borderId="1" xfId="0" applyFont="1" applyBorder="1" applyAlignment="1">
      <alignment horizontal="center" vertical="center" wrapText="1"/>
    </xf>
    <xf numFmtId="4" fontId="3" fillId="2" borderId="1" xfId="0" applyNumberFormat="1" applyFont="1" applyFill="1" applyBorder="1" applyAlignment="1">
      <alignment vertical="center"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9" fillId="0" borderId="1" xfId="0" applyFont="1" applyFill="1" applyBorder="1" applyAlignment="1">
      <alignment horizontal="left" vertical="center" wrapText="1"/>
    </xf>
    <xf numFmtId="0" fontId="1" fillId="0" borderId="0" xfId="0" applyFont="1" applyAlignment="1">
      <alignment horizontal="left" vertical="center" wrapText="1"/>
    </xf>
    <xf numFmtId="164" fontId="8" fillId="0" borderId="1" xfId="0" applyNumberFormat="1" applyFont="1" applyFill="1" applyBorder="1" applyAlignment="1">
      <alignment horizontal="right" vertical="center" wrapText="1"/>
    </xf>
    <xf numFmtId="164" fontId="3" fillId="2" borderId="1" xfId="0"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3" fontId="11"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wrapText="1"/>
    </xf>
    <xf numFmtId="3" fontId="11"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3" fontId="11" fillId="5" borderId="1" xfId="0" applyNumberFormat="1" applyFont="1" applyFill="1" applyBorder="1" applyAlignment="1">
      <alignment horizontal="left"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1" fillId="0" borderId="0" xfId="0" applyFont="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2" xfId="0" applyFont="1" applyFill="1" applyBorder="1" applyAlignment="1">
      <alignment horizontal="left" vertical="center"/>
    </xf>
    <xf numFmtId="0" fontId="4" fillId="2" borderId="4" xfId="0" applyFont="1" applyFill="1" applyBorder="1" applyAlignment="1">
      <alignment horizontal="left" vertical="center"/>
    </xf>
    <xf numFmtId="0" fontId="4" fillId="2" borderId="2" xfId="0" applyFont="1" applyFill="1" applyBorder="1" applyAlignment="1">
      <alignment horizontal="left" vertical="center" wrapText="1"/>
    </xf>
    <xf numFmtId="0" fontId="0" fillId="0" borderId="3" xfId="0" applyBorder="1"/>
    <xf numFmtId="0" fontId="0" fillId="0" borderId="4" xfId="0" applyBorder="1"/>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10" fillId="0" borderId="5" xfId="0" applyFont="1" applyBorder="1" applyAlignment="1">
      <alignment horizontal="left"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10" xfId="0" applyFont="1" applyFill="1" applyBorder="1" applyAlignment="1">
      <alignment horizontal="center" vertical="center"/>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4" fillId="2" borderId="2" xfId="0" applyNumberFormat="1" applyFont="1" applyFill="1" applyBorder="1" applyAlignment="1">
      <alignment horizontal="left" vertical="center" wrapText="1"/>
    </xf>
    <xf numFmtId="0" fontId="4" fillId="2" borderId="3" xfId="0" applyNumberFormat="1" applyFont="1" applyFill="1" applyBorder="1" applyAlignment="1">
      <alignment horizontal="left" vertical="center" wrapText="1"/>
    </xf>
    <xf numFmtId="0" fontId="4" fillId="2" borderId="4" xfId="0" applyNumberFormat="1" applyFont="1" applyFill="1" applyBorder="1" applyAlignment="1">
      <alignment horizontal="left" vertical="center" wrapText="1"/>
    </xf>
    <xf numFmtId="0" fontId="4" fillId="2" borderId="2" xfId="0" applyFont="1" applyFill="1" applyBorder="1" applyAlignment="1">
      <alignment horizontal="right" vertical="center"/>
    </xf>
    <xf numFmtId="0" fontId="4" fillId="2" borderId="4" xfId="0" applyFont="1" applyFill="1" applyBorder="1" applyAlignment="1">
      <alignment horizontal="right"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2" borderId="3" xfId="0" applyFont="1" applyFill="1" applyBorder="1" applyAlignment="1">
      <alignment horizontal="right" vertical="center"/>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164" fontId="8" fillId="0" borderId="11" xfId="0" applyNumberFormat="1" applyFont="1" applyFill="1" applyBorder="1" applyAlignment="1">
      <alignment horizontal="center" vertical="center" wrapText="1"/>
    </xf>
    <xf numFmtId="164" fontId="8" fillId="0" borderId="12" xfId="0" applyNumberFormat="1"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3" fontId="11" fillId="4" borderId="11" xfId="0" applyNumberFormat="1" applyFont="1" applyFill="1" applyBorder="1" applyAlignment="1">
      <alignment horizontal="justify" vertical="center" wrapText="1"/>
    </xf>
    <xf numFmtId="3" fontId="11" fillId="4" borderId="12" xfId="0" applyNumberFormat="1" applyFont="1" applyFill="1" applyBorder="1" applyAlignment="1">
      <alignment horizontal="justify" vertical="center" wrapText="1"/>
    </xf>
  </cellXfs>
  <cellStyles count="2">
    <cellStyle name="Normal" xfId="0" builtinId="0"/>
    <cellStyle name="Separador de milhares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1"/>
  <sheetViews>
    <sheetView showGridLines="0" showZeros="0" view="pageBreakPreview" topLeftCell="A16" zoomScaleSheetLayoutView="100" workbookViewId="0">
      <selection activeCell="B20" sqref="B20"/>
    </sheetView>
  </sheetViews>
  <sheetFormatPr defaultRowHeight="12.75"/>
  <cols>
    <col min="1" max="1" width="6.5703125" style="2" customWidth="1"/>
    <col min="2" max="2" width="51.28515625" style="2" customWidth="1"/>
    <col min="3" max="3" width="8.85546875" style="1" customWidth="1"/>
    <col min="4" max="4" width="14.42578125" style="1" customWidth="1"/>
    <col min="5" max="5" width="19.140625" style="1" customWidth="1"/>
    <col min="6" max="6" width="16.5703125" style="1" customWidth="1"/>
    <col min="7" max="7" width="14.85546875" style="1" customWidth="1"/>
    <col min="8" max="8" width="13.42578125" style="1" customWidth="1"/>
    <col min="9" max="9" width="9.140625" style="1"/>
    <col min="10" max="10" width="26.42578125" style="1" customWidth="1"/>
    <col min="11" max="16384" width="9.140625" style="1"/>
  </cols>
  <sheetData>
    <row r="1" spans="1:10" ht="129.94999999999999" customHeight="1">
      <c r="A1" s="40" t="s">
        <v>22</v>
      </c>
      <c r="B1" s="40"/>
      <c r="C1" s="40"/>
      <c r="D1" s="40"/>
      <c r="E1" s="40"/>
      <c r="F1" s="40"/>
      <c r="G1" s="40"/>
    </row>
    <row r="2" spans="1:10" ht="34.5" customHeight="1">
      <c r="A2" s="41" t="s">
        <v>11</v>
      </c>
      <c r="B2" s="42"/>
      <c r="C2" s="42"/>
      <c r="D2" s="42"/>
      <c r="E2" s="42"/>
      <c r="F2" s="42"/>
      <c r="G2" s="43"/>
    </row>
    <row r="3" spans="1:10" ht="63.75" customHeight="1">
      <c r="A3" s="50"/>
      <c r="B3" s="51"/>
      <c r="C3" s="51"/>
      <c r="D3" s="51"/>
      <c r="E3" s="51"/>
      <c r="F3" s="51"/>
      <c r="G3" s="52"/>
    </row>
    <row r="4" spans="1:10" ht="33.75" customHeight="1">
      <c r="A4" s="44"/>
      <c r="B4" s="45"/>
      <c r="C4" s="45"/>
      <c r="D4" s="45"/>
      <c r="E4" s="45"/>
      <c r="F4" s="45"/>
      <c r="G4" s="46"/>
    </row>
    <row r="5" spans="1:10" ht="45.75" customHeight="1">
      <c r="A5" s="3" t="s">
        <v>6</v>
      </c>
      <c r="B5" s="3" t="s">
        <v>0</v>
      </c>
      <c r="C5" s="4" t="s">
        <v>12</v>
      </c>
      <c r="D5" s="4" t="s">
        <v>1</v>
      </c>
      <c r="E5" s="4" t="s">
        <v>2</v>
      </c>
      <c r="F5" s="4" t="s">
        <v>24</v>
      </c>
      <c r="G5" s="4" t="s">
        <v>23</v>
      </c>
      <c r="H5" s="22" t="s">
        <v>61</v>
      </c>
      <c r="I5" s="22" t="s">
        <v>62</v>
      </c>
      <c r="J5" s="22" t="s">
        <v>63</v>
      </c>
    </row>
    <row r="6" spans="1:10" s="12" customFormat="1" ht="99.95" customHeight="1">
      <c r="A6" s="6">
        <v>1</v>
      </c>
      <c r="B6" s="20" t="s">
        <v>52</v>
      </c>
      <c r="C6" s="17">
        <v>14</v>
      </c>
      <c r="D6" s="13"/>
      <c r="E6" s="13">
        <f>ROUND(C6*D6,2)</f>
        <v>0</v>
      </c>
      <c r="F6" s="11"/>
      <c r="G6" s="15"/>
      <c r="H6" s="21">
        <v>72580</v>
      </c>
      <c r="I6" s="21">
        <v>1</v>
      </c>
      <c r="J6" s="21"/>
    </row>
    <row r="7" spans="1:10" s="12" customFormat="1" ht="99.95" customHeight="1">
      <c r="A7" s="6">
        <v>2</v>
      </c>
      <c r="B7" s="20" t="s">
        <v>51</v>
      </c>
      <c r="C7" s="17">
        <v>35</v>
      </c>
      <c r="D7" s="13"/>
      <c r="E7" s="13">
        <f>ROUND(C7*D7,2)</f>
        <v>0</v>
      </c>
      <c r="F7" s="11"/>
      <c r="G7" s="15"/>
      <c r="H7" s="21">
        <v>90503</v>
      </c>
      <c r="I7" s="21">
        <v>1</v>
      </c>
      <c r="J7" s="21"/>
    </row>
    <row r="8" spans="1:10" s="12" customFormat="1" ht="99.95" customHeight="1">
      <c r="A8" s="6">
        <v>3</v>
      </c>
      <c r="B8" s="20" t="s">
        <v>48</v>
      </c>
      <c r="C8" s="17">
        <v>26</v>
      </c>
      <c r="D8" s="13"/>
      <c r="E8" s="13">
        <f t="shared" ref="E8:E15" si="0">ROUND(C8*D8,2)</f>
        <v>0</v>
      </c>
      <c r="F8" s="11"/>
      <c r="G8" s="15"/>
      <c r="H8" s="21">
        <v>72580</v>
      </c>
      <c r="I8" s="21">
        <v>2</v>
      </c>
      <c r="J8" s="21" t="s">
        <v>42</v>
      </c>
    </row>
    <row r="9" spans="1:10" s="12" customFormat="1" ht="99.95" customHeight="1">
      <c r="A9" s="6">
        <v>4</v>
      </c>
      <c r="B9" s="20" t="s">
        <v>49</v>
      </c>
      <c r="C9" s="17">
        <v>10</v>
      </c>
      <c r="D9" s="13"/>
      <c r="E9" s="13">
        <f t="shared" ref="E9:E12" si="1">ROUND(C9*D9,2)</f>
        <v>0</v>
      </c>
      <c r="F9" s="11"/>
      <c r="G9" s="15"/>
      <c r="H9" s="21" t="s">
        <v>56</v>
      </c>
      <c r="I9" s="21"/>
      <c r="J9" s="21"/>
    </row>
    <row r="10" spans="1:10" s="12" customFormat="1" ht="99.95" customHeight="1">
      <c r="A10" s="6">
        <v>5</v>
      </c>
      <c r="B10" s="20" t="s">
        <v>65</v>
      </c>
      <c r="C10" s="17">
        <v>60</v>
      </c>
      <c r="D10" s="13"/>
      <c r="E10" s="13">
        <f t="shared" si="1"/>
        <v>0</v>
      </c>
      <c r="F10" s="11"/>
      <c r="G10" s="15"/>
      <c r="H10" s="21">
        <v>85070</v>
      </c>
      <c r="I10" s="21" t="s">
        <v>66</v>
      </c>
      <c r="J10" s="21" t="s">
        <v>67</v>
      </c>
    </row>
    <row r="11" spans="1:10" s="12" customFormat="1" ht="99.95" customHeight="1">
      <c r="A11" s="6">
        <v>6</v>
      </c>
      <c r="B11" s="20" t="s">
        <v>64</v>
      </c>
      <c r="C11" s="17">
        <v>10</v>
      </c>
      <c r="D11" s="13"/>
      <c r="E11" s="13">
        <f t="shared" ref="E11" si="2">ROUND(C11*D11,2)</f>
        <v>0</v>
      </c>
      <c r="F11" s="11"/>
      <c r="G11" s="15"/>
      <c r="H11" s="21">
        <v>85070</v>
      </c>
      <c r="I11" s="21" t="s">
        <v>66</v>
      </c>
      <c r="J11" s="21" t="s">
        <v>67</v>
      </c>
    </row>
    <row r="12" spans="1:10" s="12" customFormat="1" ht="99.95" customHeight="1">
      <c r="A12" s="6">
        <v>7</v>
      </c>
      <c r="B12" s="20" t="s">
        <v>50</v>
      </c>
      <c r="C12" s="17">
        <v>35</v>
      </c>
      <c r="D12" s="13"/>
      <c r="E12" s="13">
        <f t="shared" si="1"/>
        <v>0</v>
      </c>
      <c r="F12" s="11"/>
      <c r="G12" s="15"/>
      <c r="H12" s="21" t="s">
        <v>59</v>
      </c>
      <c r="I12" s="21"/>
      <c r="J12" s="21"/>
    </row>
    <row r="13" spans="1:10" s="12" customFormat="1" ht="99.95" customHeight="1">
      <c r="A13" s="6">
        <v>8</v>
      </c>
      <c r="B13" s="20" t="s">
        <v>53</v>
      </c>
      <c r="C13" s="17">
        <v>28</v>
      </c>
      <c r="D13" s="13"/>
      <c r="E13" s="13">
        <f t="shared" ref="E13" si="3">ROUND(C13*D13,2)</f>
        <v>0</v>
      </c>
      <c r="F13" s="11"/>
      <c r="G13" s="15"/>
      <c r="H13" s="21" t="s">
        <v>60</v>
      </c>
      <c r="I13" s="21"/>
      <c r="J13" s="21"/>
    </row>
    <row r="14" spans="1:10" s="12" customFormat="1" ht="99.95" customHeight="1">
      <c r="A14" s="6">
        <v>9</v>
      </c>
      <c r="B14" s="20" t="s">
        <v>54</v>
      </c>
      <c r="C14" s="17">
        <v>7</v>
      </c>
      <c r="D14" s="13"/>
      <c r="E14" s="13">
        <f t="shared" si="0"/>
        <v>0</v>
      </c>
      <c r="F14" s="11"/>
      <c r="G14" s="15"/>
      <c r="H14" s="21" t="s">
        <v>57</v>
      </c>
      <c r="I14" s="21"/>
      <c r="J14" s="21"/>
    </row>
    <row r="15" spans="1:10" s="12" customFormat="1" ht="99.95" customHeight="1">
      <c r="A15" s="6">
        <v>10</v>
      </c>
      <c r="B15" s="20" t="s">
        <v>55</v>
      </c>
      <c r="C15" s="17">
        <v>7</v>
      </c>
      <c r="D15" s="13"/>
      <c r="E15" s="13">
        <f t="shared" si="0"/>
        <v>0</v>
      </c>
      <c r="F15" s="11"/>
      <c r="G15" s="15"/>
      <c r="H15" s="21" t="s">
        <v>58</v>
      </c>
      <c r="I15" s="21"/>
      <c r="J15" s="21"/>
    </row>
    <row r="16" spans="1:10" s="12" customFormat="1" ht="50.1" customHeight="1">
      <c r="A16" s="19">
        <v>11</v>
      </c>
      <c r="B16" s="20" t="s">
        <v>44</v>
      </c>
      <c r="C16" s="17">
        <v>36</v>
      </c>
      <c r="D16" s="13"/>
      <c r="E16" s="13">
        <f>ROUND(C16*D16,2)</f>
        <v>0</v>
      </c>
      <c r="F16" s="11"/>
      <c r="G16" s="15"/>
      <c r="H16" s="21" t="s">
        <v>68</v>
      </c>
      <c r="I16" s="21">
        <v>1</v>
      </c>
      <c r="J16" s="21"/>
    </row>
    <row r="17" spans="1:10" s="12" customFormat="1" ht="50.1" customHeight="1">
      <c r="A17" s="19">
        <v>12</v>
      </c>
      <c r="B17" s="20" t="s">
        <v>45</v>
      </c>
      <c r="C17" s="17">
        <v>42</v>
      </c>
      <c r="D17" s="13"/>
      <c r="E17" s="13">
        <f t="shared" ref="E17:E18" si="4">ROUND(C17*D17,2)</f>
        <v>0</v>
      </c>
      <c r="F17" s="11"/>
      <c r="G17" s="15"/>
      <c r="H17" s="21" t="s">
        <v>68</v>
      </c>
      <c r="I17" s="21">
        <v>2</v>
      </c>
      <c r="J17" s="21"/>
    </row>
    <row r="18" spans="1:10" s="12" customFormat="1" ht="50.1" customHeight="1">
      <c r="A18" s="19">
        <v>13</v>
      </c>
      <c r="B18" s="20" t="s">
        <v>46</v>
      </c>
      <c r="C18" s="17">
        <v>42</v>
      </c>
      <c r="D18" s="13"/>
      <c r="E18" s="13">
        <f t="shared" si="4"/>
        <v>0</v>
      </c>
      <c r="F18" s="11"/>
      <c r="G18" s="15"/>
      <c r="H18" s="21" t="s">
        <v>68</v>
      </c>
      <c r="I18" s="21">
        <v>3</v>
      </c>
      <c r="J18" s="21"/>
    </row>
    <row r="19" spans="1:10" s="12" customFormat="1" ht="50.1" customHeight="1">
      <c r="A19" s="19">
        <v>14</v>
      </c>
      <c r="B19" s="20" t="s">
        <v>47</v>
      </c>
      <c r="C19" s="17">
        <v>42</v>
      </c>
      <c r="D19" s="13"/>
      <c r="E19" s="13">
        <f>ROUND(C19*D19,2)</f>
        <v>0</v>
      </c>
      <c r="F19" s="11"/>
      <c r="G19" s="15"/>
      <c r="H19" s="21" t="s">
        <v>68</v>
      </c>
      <c r="I19" s="21">
        <v>4</v>
      </c>
      <c r="J19" s="21"/>
    </row>
    <row r="20" spans="1:10" s="12" customFormat="1" ht="50.1" customHeight="1">
      <c r="A20" s="19">
        <v>15</v>
      </c>
      <c r="B20" s="20" t="s">
        <v>69</v>
      </c>
      <c r="C20" s="17">
        <v>36</v>
      </c>
      <c r="D20" s="13"/>
      <c r="E20" s="13">
        <f>ROUND(C20*D20,2)</f>
        <v>0</v>
      </c>
      <c r="F20" s="11"/>
      <c r="G20" s="15"/>
      <c r="H20" s="21">
        <v>200902</v>
      </c>
      <c r="I20" s="21">
        <v>1</v>
      </c>
      <c r="J20" s="21"/>
    </row>
    <row r="21" spans="1:10" s="12" customFormat="1" ht="39.950000000000003" customHeight="1">
      <c r="A21" s="19">
        <v>16</v>
      </c>
      <c r="B21" s="16" t="s">
        <v>25</v>
      </c>
      <c r="C21" s="17">
        <v>6</v>
      </c>
      <c r="D21" s="13"/>
      <c r="E21" s="13">
        <f>ROUND(C21*D21,2)</f>
        <v>0</v>
      </c>
      <c r="F21" s="11"/>
      <c r="G21" s="15"/>
      <c r="H21" s="21"/>
      <c r="I21" s="21"/>
      <c r="J21" s="21"/>
    </row>
    <row r="22" spans="1:10" s="12" customFormat="1" ht="39.950000000000003" customHeight="1">
      <c r="A22" s="19">
        <v>17</v>
      </c>
      <c r="B22" s="16" t="s">
        <v>26</v>
      </c>
      <c r="C22" s="17">
        <v>6</v>
      </c>
      <c r="D22" s="13"/>
      <c r="E22" s="13">
        <f t="shared" ref="E22:E26" si="5">ROUND(C22*D22,2)</f>
        <v>0</v>
      </c>
      <c r="F22" s="11"/>
      <c r="G22" s="15"/>
      <c r="H22" s="21"/>
      <c r="I22" s="21"/>
      <c r="J22" s="21"/>
    </row>
    <row r="23" spans="1:10" s="12" customFormat="1" ht="39.950000000000003" customHeight="1">
      <c r="A23" s="19">
        <v>18</v>
      </c>
      <c r="B23" s="16" t="s">
        <v>27</v>
      </c>
      <c r="C23" s="17">
        <v>6</v>
      </c>
      <c r="D23" s="13"/>
      <c r="E23" s="13">
        <f t="shared" si="5"/>
        <v>0</v>
      </c>
      <c r="F23" s="11"/>
      <c r="G23" s="15"/>
      <c r="H23" s="21"/>
      <c r="I23" s="21"/>
      <c r="J23" s="21"/>
    </row>
    <row r="24" spans="1:10" s="12" customFormat="1" ht="39.950000000000003" customHeight="1">
      <c r="A24" s="19">
        <v>19</v>
      </c>
      <c r="B24" s="16" t="s">
        <v>28</v>
      </c>
      <c r="C24" s="17">
        <v>6</v>
      </c>
      <c r="D24" s="13"/>
      <c r="E24" s="13">
        <f t="shared" si="5"/>
        <v>0</v>
      </c>
      <c r="F24" s="11"/>
      <c r="G24" s="15"/>
      <c r="H24" s="21"/>
      <c r="I24" s="21"/>
      <c r="J24" s="21"/>
    </row>
    <row r="25" spans="1:10" s="12" customFormat="1" ht="39.950000000000003" customHeight="1">
      <c r="A25" s="19">
        <v>20</v>
      </c>
      <c r="B25" s="16" t="s">
        <v>29</v>
      </c>
      <c r="C25" s="17">
        <v>6</v>
      </c>
      <c r="D25" s="13"/>
      <c r="E25" s="13">
        <f t="shared" si="5"/>
        <v>0</v>
      </c>
      <c r="F25" s="11"/>
      <c r="G25" s="15"/>
      <c r="H25" s="21"/>
      <c r="I25" s="21"/>
      <c r="J25" s="21"/>
    </row>
    <row r="26" spans="1:10" s="12" customFormat="1" ht="39.950000000000003" customHeight="1">
      <c r="A26" s="19">
        <v>21</v>
      </c>
      <c r="B26" s="16" t="s">
        <v>30</v>
      </c>
      <c r="C26" s="17">
        <v>6</v>
      </c>
      <c r="D26" s="13"/>
      <c r="E26" s="13">
        <f t="shared" si="5"/>
        <v>0</v>
      </c>
      <c r="F26" s="11"/>
      <c r="G26" s="15"/>
      <c r="H26" s="21"/>
      <c r="I26" s="21"/>
      <c r="J26" s="21"/>
    </row>
    <row r="27" spans="1:10" s="12" customFormat="1" ht="39.950000000000003" customHeight="1">
      <c r="A27" s="19">
        <v>22</v>
      </c>
      <c r="B27" s="16" t="s">
        <v>31</v>
      </c>
      <c r="C27" s="17">
        <v>12</v>
      </c>
      <c r="D27" s="13"/>
      <c r="E27" s="13">
        <f>ROUND(C27*D27,2)</f>
        <v>0</v>
      </c>
      <c r="F27" s="11"/>
      <c r="G27" s="15"/>
      <c r="H27" s="21"/>
      <c r="I27" s="21"/>
      <c r="J27" s="21"/>
    </row>
    <row r="28" spans="1:10" s="12" customFormat="1" ht="39.950000000000003" customHeight="1">
      <c r="A28" s="19">
        <v>23</v>
      </c>
      <c r="B28" s="16" t="s">
        <v>32</v>
      </c>
      <c r="C28" s="17">
        <v>12</v>
      </c>
      <c r="D28" s="13"/>
      <c r="E28" s="13">
        <f t="shared" ref="E28:E32" si="6">ROUND(C28*D28,2)</f>
        <v>0</v>
      </c>
      <c r="F28" s="11"/>
      <c r="G28" s="15"/>
      <c r="H28" s="21"/>
      <c r="I28" s="21"/>
      <c r="J28" s="21"/>
    </row>
    <row r="29" spans="1:10" s="12" customFormat="1" ht="39.950000000000003" customHeight="1">
      <c r="A29" s="19">
        <v>24</v>
      </c>
      <c r="B29" s="16" t="s">
        <v>33</v>
      </c>
      <c r="C29" s="17">
        <v>12</v>
      </c>
      <c r="D29" s="13"/>
      <c r="E29" s="13">
        <f t="shared" si="6"/>
        <v>0</v>
      </c>
      <c r="F29" s="11"/>
      <c r="G29" s="15"/>
      <c r="H29" s="21"/>
      <c r="I29" s="21"/>
      <c r="J29" s="21"/>
    </row>
    <row r="30" spans="1:10" s="12" customFormat="1" ht="39.950000000000003" customHeight="1">
      <c r="A30" s="19">
        <v>25</v>
      </c>
      <c r="B30" s="16" t="s">
        <v>34</v>
      </c>
      <c r="C30" s="17">
        <v>6</v>
      </c>
      <c r="D30" s="13"/>
      <c r="E30" s="13">
        <f t="shared" si="6"/>
        <v>0</v>
      </c>
      <c r="F30" s="11"/>
      <c r="G30" s="15"/>
      <c r="H30" s="21"/>
      <c r="I30" s="21"/>
      <c r="J30" s="21"/>
    </row>
    <row r="31" spans="1:10" s="12" customFormat="1" ht="39.950000000000003" customHeight="1">
      <c r="A31" s="19">
        <v>26</v>
      </c>
      <c r="B31" s="16" t="s">
        <v>35</v>
      </c>
      <c r="C31" s="17">
        <v>6</v>
      </c>
      <c r="D31" s="13"/>
      <c r="E31" s="13">
        <f t="shared" si="6"/>
        <v>0</v>
      </c>
      <c r="F31" s="11"/>
      <c r="G31" s="15"/>
      <c r="H31" s="21"/>
      <c r="I31" s="21"/>
      <c r="J31" s="21"/>
    </row>
    <row r="32" spans="1:10" s="12" customFormat="1" ht="39.950000000000003" customHeight="1">
      <c r="A32" s="19">
        <v>27</v>
      </c>
      <c r="B32" s="16" t="s">
        <v>36</v>
      </c>
      <c r="C32" s="17">
        <v>12</v>
      </c>
      <c r="D32" s="13"/>
      <c r="E32" s="13">
        <f t="shared" si="6"/>
        <v>0</v>
      </c>
      <c r="F32" s="11"/>
      <c r="G32" s="15"/>
      <c r="H32" s="21"/>
      <c r="I32" s="21"/>
      <c r="J32" s="21"/>
    </row>
    <row r="33" spans="1:10" s="12" customFormat="1" ht="39.950000000000003" customHeight="1">
      <c r="A33" s="19">
        <v>28</v>
      </c>
      <c r="B33" s="16" t="s">
        <v>37</v>
      </c>
      <c r="C33" s="17">
        <v>12</v>
      </c>
      <c r="D33" s="13"/>
      <c r="E33" s="13">
        <f>ROUND(C33*D33,2)</f>
        <v>0</v>
      </c>
      <c r="F33" s="11"/>
      <c r="G33" s="15"/>
      <c r="H33" s="21"/>
      <c r="I33" s="21"/>
      <c r="J33" s="21"/>
    </row>
    <row r="34" spans="1:10" s="12" customFormat="1" ht="39.950000000000003" customHeight="1">
      <c r="A34" s="19">
        <v>29</v>
      </c>
      <c r="B34" s="16" t="s">
        <v>38</v>
      </c>
      <c r="C34" s="17">
        <v>6</v>
      </c>
      <c r="D34" s="13"/>
      <c r="E34" s="13">
        <f t="shared" ref="E34:E38" si="7">ROUND(C34*D34,2)</f>
        <v>0</v>
      </c>
      <c r="F34" s="11"/>
      <c r="G34" s="15"/>
      <c r="H34" s="21"/>
      <c r="I34" s="21"/>
      <c r="J34" s="21"/>
    </row>
    <row r="35" spans="1:10" s="12" customFormat="1" ht="39.950000000000003" customHeight="1">
      <c r="A35" s="19">
        <v>30</v>
      </c>
      <c r="B35" s="16" t="s">
        <v>39</v>
      </c>
      <c r="C35" s="17">
        <v>6</v>
      </c>
      <c r="D35" s="13"/>
      <c r="E35" s="13">
        <f t="shared" si="7"/>
        <v>0</v>
      </c>
      <c r="F35" s="11"/>
      <c r="G35" s="15"/>
      <c r="H35" s="21"/>
      <c r="I35" s="21"/>
      <c r="J35" s="21"/>
    </row>
    <row r="36" spans="1:10" s="12" customFormat="1" ht="39.950000000000003" customHeight="1">
      <c r="A36" s="19">
        <v>31</v>
      </c>
      <c r="B36" s="16" t="s">
        <v>40</v>
      </c>
      <c r="C36" s="17">
        <v>6</v>
      </c>
      <c r="D36" s="13"/>
      <c r="E36" s="13">
        <f t="shared" si="7"/>
        <v>0</v>
      </c>
      <c r="F36" s="11"/>
      <c r="G36" s="15"/>
      <c r="H36" s="21"/>
      <c r="I36" s="21"/>
      <c r="J36" s="21"/>
    </row>
    <row r="37" spans="1:10" s="12" customFormat="1" ht="39.950000000000003" customHeight="1">
      <c r="A37" s="19">
        <v>32</v>
      </c>
      <c r="B37" s="18" t="s">
        <v>43</v>
      </c>
      <c r="C37" s="17">
        <v>6</v>
      </c>
      <c r="D37" s="13"/>
      <c r="E37" s="13">
        <f>ROUND(C37*D37,2)</f>
        <v>0</v>
      </c>
      <c r="F37" s="11"/>
      <c r="G37" s="15"/>
      <c r="H37" s="21"/>
      <c r="I37" s="21"/>
      <c r="J37" s="21"/>
    </row>
    <row r="38" spans="1:10" s="12" customFormat="1" ht="39.950000000000003" customHeight="1">
      <c r="A38" s="19">
        <v>33</v>
      </c>
      <c r="B38" s="16" t="s">
        <v>41</v>
      </c>
      <c r="C38" s="17">
        <v>24</v>
      </c>
      <c r="D38" s="13"/>
      <c r="E38" s="13">
        <f t="shared" si="7"/>
        <v>0</v>
      </c>
      <c r="F38" s="11"/>
      <c r="G38" s="15"/>
      <c r="H38" s="21"/>
      <c r="I38" s="21"/>
      <c r="J38" s="21"/>
    </row>
    <row r="39" spans="1:10" ht="36" customHeight="1">
      <c r="A39" s="53" t="s">
        <v>10</v>
      </c>
      <c r="B39" s="54"/>
      <c r="C39" s="54"/>
      <c r="D39" s="55"/>
      <c r="E39" s="14">
        <f>SUM(E6:E38)</f>
        <v>0</v>
      </c>
      <c r="F39" s="7"/>
      <c r="G39" s="5"/>
    </row>
    <row r="40" spans="1:10" ht="38.25" customHeight="1">
      <c r="A40" s="47" t="s">
        <v>3</v>
      </c>
      <c r="B40" s="48"/>
      <c r="C40" s="48"/>
      <c r="D40" s="48"/>
      <c r="E40" s="48"/>
      <c r="F40" s="48"/>
      <c r="G40" s="49"/>
    </row>
    <row r="41" spans="1:10" ht="38.25" customHeight="1">
      <c r="A41" s="33" t="s">
        <v>13</v>
      </c>
      <c r="B41" s="34"/>
      <c r="C41" s="8"/>
      <c r="D41" s="9"/>
      <c r="E41" s="9"/>
      <c r="F41" s="9"/>
      <c r="G41" s="10"/>
      <c r="H41"/>
    </row>
    <row r="42" spans="1:10" ht="38.25" customHeight="1">
      <c r="A42" s="33" t="s">
        <v>14</v>
      </c>
      <c r="B42" s="34"/>
      <c r="C42" s="8"/>
      <c r="D42" s="9"/>
      <c r="E42" s="9"/>
      <c r="F42" s="9"/>
      <c r="G42" s="10"/>
      <c r="H42"/>
    </row>
    <row r="43" spans="1:10" ht="38.25" customHeight="1">
      <c r="A43" s="33" t="s">
        <v>15</v>
      </c>
      <c r="B43" s="34"/>
      <c r="C43" s="8"/>
      <c r="D43" s="9"/>
      <c r="E43" s="9"/>
      <c r="F43" s="9"/>
      <c r="G43" s="10"/>
      <c r="H43"/>
    </row>
    <row r="44" spans="1:10" ht="38.25" customHeight="1">
      <c r="A44" s="33" t="s">
        <v>16</v>
      </c>
      <c r="B44" s="34"/>
      <c r="C44" s="8"/>
      <c r="D44" s="9"/>
      <c r="E44" s="9"/>
      <c r="F44" s="9"/>
      <c r="G44" s="10"/>
      <c r="H44"/>
    </row>
    <row r="45" spans="1:10" ht="38.25" customHeight="1">
      <c r="A45" s="33" t="s">
        <v>17</v>
      </c>
      <c r="B45" s="34"/>
      <c r="C45" s="8"/>
      <c r="D45" s="9"/>
      <c r="E45" s="9"/>
      <c r="F45" s="9"/>
      <c r="G45" s="10"/>
      <c r="H45"/>
    </row>
    <row r="46" spans="1:10" ht="36.75" customHeight="1">
      <c r="A46" s="33" t="s">
        <v>4</v>
      </c>
      <c r="B46" s="34"/>
      <c r="C46" s="35" t="s">
        <v>7</v>
      </c>
      <c r="D46" s="36"/>
      <c r="E46" s="36"/>
      <c r="F46" s="36"/>
      <c r="G46" s="37"/>
      <c r="H46"/>
    </row>
    <row r="47" spans="1:10" ht="36" customHeight="1">
      <c r="A47" s="33" t="s">
        <v>18</v>
      </c>
      <c r="B47" s="34"/>
      <c r="C47" s="35" t="s">
        <v>8</v>
      </c>
      <c r="D47" s="38"/>
      <c r="E47" s="38"/>
      <c r="F47" s="38"/>
      <c r="G47" s="39"/>
      <c r="H47"/>
    </row>
    <row r="48" spans="1:10" ht="36" customHeight="1">
      <c r="A48" s="33" t="s">
        <v>5</v>
      </c>
      <c r="B48" s="34"/>
      <c r="C48" s="35" t="s">
        <v>9</v>
      </c>
      <c r="D48" s="38"/>
      <c r="E48" s="38"/>
      <c r="F48" s="38"/>
      <c r="G48" s="39"/>
      <c r="H48"/>
    </row>
    <row r="49" spans="1:8" ht="36" customHeight="1">
      <c r="A49" s="27" t="s">
        <v>19</v>
      </c>
      <c r="B49" s="28"/>
      <c r="C49" s="28"/>
      <c r="D49" s="28"/>
      <c r="E49" s="28"/>
      <c r="F49" s="28"/>
      <c r="G49" s="29"/>
      <c r="H49"/>
    </row>
    <row r="50" spans="1:8" ht="36" customHeight="1">
      <c r="A50" s="30" t="s">
        <v>20</v>
      </c>
      <c r="B50" s="31"/>
      <c r="C50" s="31"/>
      <c r="D50" s="31"/>
      <c r="E50" s="31"/>
      <c r="F50" s="31"/>
      <c r="G50" s="32"/>
      <c r="H50"/>
    </row>
    <row r="51" spans="1:8" ht="36" customHeight="1">
      <c r="A51" s="27" t="s">
        <v>21</v>
      </c>
      <c r="B51" s="28"/>
      <c r="C51" s="28"/>
      <c r="D51" s="28"/>
      <c r="E51" s="28"/>
      <c r="F51" s="28"/>
      <c r="G51" s="29"/>
      <c r="H51"/>
    </row>
  </sheetData>
  <autoFilter ref="A5:J5"/>
  <mergeCells count="20">
    <mergeCell ref="A1:G1"/>
    <mergeCell ref="A2:G2"/>
    <mergeCell ref="A4:G4"/>
    <mergeCell ref="A40:G40"/>
    <mergeCell ref="A3:G3"/>
    <mergeCell ref="A39:D39"/>
    <mergeCell ref="A49:G49"/>
    <mergeCell ref="A50:G50"/>
    <mergeCell ref="A51:G51"/>
    <mergeCell ref="A41:B41"/>
    <mergeCell ref="A42:B42"/>
    <mergeCell ref="A43:B43"/>
    <mergeCell ref="A44:B44"/>
    <mergeCell ref="A45:B45"/>
    <mergeCell ref="A46:B46"/>
    <mergeCell ref="A47:B47"/>
    <mergeCell ref="A48:B48"/>
    <mergeCell ref="C46:G46"/>
    <mergeCell ref="C47:G47"/>
    <mergeCell ref="C48:G48"/>
  </mergeCells>
  <phoneticPr fontId="0" type="noConversion"/>
  <printOptions horizontalCentered="1"/>
  <pageMargins left="0.70866141732283472" right="0.70866141732283472" top="0.74803149606299213" bottom="0.74803149606299213" header="0.31496062992125984" footer="0.31496062992125984"/>
  <pageSetup paperSize="9" scale="59" fitToHeight="12" orientation="portrait" horizontalDpi="4294967294" verticalDpi="4294967294" r:id="rId1"/>
  <headerFooter alignWithMargins="0">
    <oddHeader xml:space="preserve">&amp;R
</oddHeader>
    <oddFooter xml:space="preserve">&amp;R
</oddFooter>
  </headerFooter>
  <rowBreaks count="1" manualBreakCount="1">
    <brk id="38" max="6" man="1"/>
  </rowBreaks>
</worksheet>
</file>

<file path=xl/worksheets/sheet2.xml><?xml version="1.0" encoding="utf-8"?>
<worksheet xmlns="http://schemas.openxmlformats.org/spreadsheetml/2006/main" xmlns:r="http://schemas.openxmlformats.org/officeDocument/2006/relationships">
  <dimension ref="A1:J46"/>
  <sheetViews>
    <sheetView showGridLines="0" showZeros="0" view="pageBreakPreview" topLeftCell="A41" zoomScaleSheetLayoutView="100" workbookViewId="0">
      <selection activeCell="A45" sqref="A45:XFD45"/>
    </sheetView>
  </sheetViews>
  <sheetFormatPr defaultRowHeight="12.75"/>
  <cols>
    <col min="1" max="1" width="6.5703125" style="2" customWidth="1"/>
    <col min="2" max="2" width="51.28515625" style="2" customWidth="1"/>
    <col min="3" max="3" width="8.85546875" style="1" customWidth="1"/>
    <col min="4" max="4" width="14.42578125" style="1" customWidth="1"/>
    <col min="5" max="5" width="19.140625" style="1" customWidth="1"/>
    <col min="6" max="6" width="16.5703125" style="1" customWidth="1"/>
    <col min="7" max="7" width="14.85546875" style="1" customWidth="1"/>
    <col min="8" max="8" width="13.42578125" style="1" customWidth="1"/>
    <col min="9" max="9" width="9.140625" style="1"/>
    <col min="10" max="10" width="26.42578125" style="1" customWidth="1"/>
    <col min="11" max="16384" width="9.140625" style="1"/>
  </cols>
  <sheetData>
    <row r="1" spans="1:10" ht="129.94999999999999" customHeight="1">
      <c r="A1" s="40" t="s">
        <v>22</v>
      </c>
      <c r="B1" s="40"/>
      <c r="C1" s="40"/>
      <c r="D1" s="40"/>
      <c r="E1" s="40"/>
      <c r="F1" s="40"/>
      <c r="G1" s="40"/>
    </row>
    <row r="2" spans="1:10" ht="34.5" customHeight="1">
      <c r="A2" s="41" t="s">
        <v>11</v>
      </c>
      <c r="B2" s="42"/>
      <c r="C2" s="42"/>
      <c r="D2" s="42"/>
      <c r="E2" s="42"/>
      <c r="F2" s="42"/>
      <c r="G2" s="43"/>
    </row>
    <row r="3" spans="1:10" ht="63.75" customHeight="1">
      <c r="A3" s="50"/>
      <c r="B3" s="51"/>
      <c r="C3" s="51"/>
      <c r="D3" s="51"/>
      <c r="E3" s="51"/>
      <c r="F3" s="51"/>
      <c r="G3" s="52"/>
    </row>
    <row r="4" spans="1:10" ht="33.75" customHeight="1">
      <c r="A4" s="44"/>
      <c r="B4" s="45"/>
      <c r="C4" s="45"/>
      <c r="D4" s="45"/>
      <c r="E4" s="45"/>
      <c r="F4" s="45"/>
      <c r="G4" s="46"/>
    </row>
    <row r="5" spans="1:10" ht="45.75" customHeight="1">
      <c r="A5" s="3" t="s">
        <v>6</v>
      </c>
      <c r="B5" s="3" t="s">
        <v>0</v>
      </c>
      <c r="C5" s="4" t="s">
        <v>12</v>
      </c>
      <c r="D5" s="4" t="s">
        <v>1</v>
      </c>
      <c r="E5" s="4" t="s">
        <v>2</v>
      </c>
      <c r="F5" s="4" t="s">
        <v>24</v>
      </c>
      <c r="G5" s="4" t="s">
        <v>23</v>
      </c>
      <c r="H5" s="22" t="s">
        <v>61</v>
      </c>
      <c r="I5" s="22" t="s">
        <v>62</v>
      </c>
      <c r="J5" s="22" t="s">
        <v>63</v>
      </c>
    </row>
    <row r="6" spans="1:10" s="12" customFormat="1" ht="99.95" customHeight="1">
      <c r="A6" s="6">
        <v>1</v>
      </c>
      <c r="B6" s="20" t="s">
        <v>52</v>
      </c>
      <c r="C6" s="17">
        <v>14</v>
      </c>
      <c r="D6" s="13"/>
      <c r="E6" s="13">
        <f>ROUND(C6*D6,2)</f>
        <v>0</v>
      </c>
      <c r="F6" s="11"/>
      <c r="G6" s="15"/>
      <c r="H6" s="21">
        <v>72580</v>
      </c>
      <c r="I6" s="21">
        <v>1</v>
      </c>
      <c r="J6" s="21"/>
    </row>
    <row r="7" spans="1:10" s="12" customFormat="1" ht="99.95" customHeight="1">
      <c r="A7" s="6">
        <v>2</v>
      </c>
      <c r="B7" s="20" t="s">
        <v>51</v>
      </c>
      <c r="C7" s="17">
        <v>35</v>
      </c>
      <c r="D7" s="13"/>
      <c r="E7" s="13">
        <f>ROUND(C7*D7,2)</f>
        <v>0</v>
      </c>
      <c r="F7" s="11"/>
      <c r="G7" s="15"/>
      <c r="H7" s="21">
        <v>90503</v>
      </c>
      <c r="I7" s="21">
        <v>1</v>
      </c>
      <c r="J7" s="21"/>
    </row>
    <row r="8" spans="1:10" s="12" customFormat="1" ht="99.95" customHeight="1">
      <c r="A8" s="6">
        <v>3</v>
      </c>
      <c r="B8" s="20" t="s">
        <v>48</v>
      </c>
      <c r="C8" s="17">
        <v>26</v>
      </c>
      <c r="D8" s="13"/>
      <c r="E8" s="13">
        <f t="shared" ref="E8:E15" si="0">ROUND(C8*D8,2)</f>
        <v>0</v>
      </c>
      <c r="F8" s="11"/>
      <c r="G8" s="15"/>
      <c r="H8" s="21">
        <v>72580</v>
      </c>
      <c r="I8" s="21">
        <v>2</v>
      </c>
      <c r="J8" s="21" t="s">
        <v>42</v>
      </c>
    </row>
    <row r="9" spans="1:10" s="12" customFormat="1" ht="99.95" customHeight="1">
      <c r="A9" s="6">
        <v>4</v>
      </c>
      <c r="B9" s="20" t="s">
        <v>49</v>
      </c>
      <c r="C9" s="17">
        <v>10</v>
      </c>
      <c r="D9" s="13"/>
      <c r="E9" s="13">
        <f t="shared" si="0"/>
        <v>0</v>
      </c>
      <c r="F9" s="11"/>
      <c r="G9" s="15"/>
      <c r="H9" s="21" t="s">
        <v>56</v>
      </c>
      <c r="I9" s="21"/>
      <c r="J9" s="21"/>
    </row>
    <row r="10" spans="1:10" s="12" customFormat="1" ht="99.95" customHeight="1">
      <c r="A10" s="6">
        <v>5</v>
      </c>
      <c r="B10" s="20" t="s">
        <v>65</v>
      </c>
      <c r="C10" s="17">
        <v>60</v>
      </c>
      <c r="D10" s="13"/>
      <c r="E10" s="13">
        <f t="shared" si="0"/>
        <v>0</v>
      </c>
      <c r="F10" s="11"/>
      <c r="G10" s="15"/>
      <c r="H10" s="21">
        <v>85070</v>
      </c>
      <c r="I10" s="21" t="s">
        <v>66</v>
      </c>
      <c r="J10" s="21" t="s">
        <v>67</v>
      </c>
    </row>
    <row r="11" spans="1:10" s="12" customFormat="1" ht="99.95" customHeight="1">
      <c r="A11" s="6">
        <v>6</v>
      </c>
      <c r="B11" s="20" t="s">
        <v>64</v>
      </c>
      <c r="C11" s="17">
        <v>10</v>
      </c>
      <c r="D11" s="13"/>
      <c r="E11" s="13">
        <f t="shared" si="0"/>
        <v>0</v>
      </c>
      <c r="F11" s="11"/>
      <c r="G11" s="15"/>
      <c r="H11" s="21">
        <v>85070</v>
      </c>
      <c r="I11" s="21" t="s">
        <v>66</v>
      </c>
      <c r="J11" s="21" t="s">
        <v>67</v>
      </c>
    </row>
    <row r="12" spans="1:10" s="12" customFormat="1" ht="99.95" customHeight="1">
      <c r="A12" s="6">
        <v>7</v>
      </c>
      <c r="B12" s="20" t="s">
        <v>50</v>
      </c>
      <c r="C12" s="17">
        <v>35</v>
      </c>
      <c r="D12" s="13"/>
      <c r="E12" s="13">
        <f t="shared" si="0"/>
        <v>0</v>
      </c>
      <c r="F12" s="11"/>
      <c r="G12" s="15"/>
      <c r="H12" s="21" t="s">
        <v>59</v>
      </c>
      <c r="I12" s="21"/>
      <c r="J12" s="21"/>
    </row>
    <row r="13" spans="1:10" s="12" customFormat="1" ht="99.95" customHeight="1">
      <c r="A13" s="6">
        <v>8</v>
      </c>
      <c r="B13" s="20" t="s">
        <v>53</v>
      </c>
      <c r="C13" s="17">
        <v>28</v>
      </c>
      <c r="D13" s="13"/>
      <c r="E13" s="13">
        <f t="shared" si="0"/>
        <v>0</v>
      </c>
      <c r="F13" s="11"/>
      <c r="G13" s="15"/>
      <c r="H13" s="21" t="s">
        <v>60</v>
      </c>
      <c r="I13" s="21"/>
      <c r="J13" s="21"/>
    </row>
    <row r="14" spans="1:10" s="12" customFormat="1" ht="99.95" customHeight="1">
      <c r="A14" s="6">
        <v>9</v>
      </c>
      <c r="B14" s="20" t="s">
        <v>54</v>
      </c>
      <c r="C14" s="17">
        <v>7</v>
      </c>
      <c r="D14" s="13"/>
      <c r="E14" s="13">
        <f t="shared" si="0"/>
        <v>0</v>
      </c>
      <c r="F14" s="11"/>
      <c r="G14" s="15"/>
      <c r="H14" s="21" t="s">
        <v>57</v>
      </c>
      <c r="I14" s="21"/>
      <c r="J14" s="21"/>
    </row>
    <row r="15" spans="1:10" s="12" customFormat="1" ht="99.95" customHeight="1">
      <c r="A15" s="6">
        <v>10</v>
      </c>
      <c r="B15" s="20" t="s">
        <v>55</v>
      </c>
      <c r="C15" s="17">
        <v>7</v>
      </c>
      <c r="D15" s="13"/>
      <c r="E15" s="13">
        <f t="shared" si="0"/>
        <v>0</v>
      </c>
      <c r="F15" s="11"/>
      <c r="G15" s="15"/>
      <c r="H15" s="21" t="s">
        <v>58</v>
      </c>
      <c r="I15" s="21"/>
      <c r="J15" s="21"/>
    </row>
    <row r="16" spans="1:10" s="12" customFormat="1" ht="50.1" customHeight="1">
      <c r="A16" s="19">
        <v>11</v>
      </c>
      <c r="B16" s="20" t="s">
        <v>44</v>
      </c>
      <c r="C16" s="17">
        <v>36</v>
      </c>
      <c r="D16" s="13"/>
      <c r="E16" s="13">
        <f>ROUND(C16*D16,2)</f>
        <v>0</v>
      </c>
      <c r="F16" s="11"/>
      <c r="G16" s="15"/>
      <c r="H16" s="21" t="s">
        <v>68</v>
      </c>
      <c r="I16" s="21">
        <v>1</v>
      </c>
      <c r="J16" s="21"/>
    </row>
    <row r="17" spans="1:10" s="12" customFormat="1" ht="50.1" customHeight="1">
      <c r="A17" s="19">
        <v>12</v>
      </c>
      <c r="B17" s="20" t="s">
        <v>45</v>
      </c>
      <c r="C17" s="17">
        <v>42</v>
      </c>
      <c r="D17" s="13"/>
      <c r="E17" s="13">
        <f t="shared" ref="E17:E18" si="1">ROUND(C17*D17,2)</f>
        <v>0</v>
      </c>
      <c r="F17" s="11"/>
      <c r="G17" s="15"/>
      <c r="H17" s="21" t="s">
        <v>68</v>
      </c>
      <c r="I17" s="21">
        <v>2</v>
      </c>
      <c r="J17" s="21"/>
    </row>
    <row r="18" spans="1:10" s="12" customFormat="1" ht="50.1" customHeight="1">
      <c r="A18" s="19">
        <v>13</v>
      </c>
      <c r="B18" s="20" t="s">
        <v>46</v>
      </c>
      <c r="C18" s="17">
        <v>42</v>
      </c>
      <c r="D18" s="13"/>
      <c r="E18" s="13">
        <f t="shared" si="1"/>
        <v>0</v>
      </c>
      <c r="F18" s="11"/>
      <c r="G18" s="15"/>
      <c r="H18" s="21" t="s">
        <v>68</v>
      </c>
      <c r="I18" s="21">
        <v>3</v>
      </c>
      <c r="J18" s="21"/>
    </row>
    <row r="19" spans="1:10" s="12" customFormat="1" ht="50.1" customHeight="1">
      <c r="A19" s="19">
        <v>14</v>
      </c>
      <c r="B19" s="20" t="s">
        <v>47</v>
      </c>
      <c r="C19" s="17">
        <v>42</v>
      </c>
      <c r="D19" s="13"/>
      <c r="E19" s="13">
        <f>ROUND(C19*D19,2)</f>
        <v>0</v>
      </c>
      <c r="F19" s="11"/>
      <c r="G19" s="15"/>
      <c r="H19" s="21" t="s">
        <v>68</v>
      </c>
      <c r="I19" s="21">
        <v>4</v>
      </c>
      <c r="J19" s="21"/>
    </row>
    <row r="20" spans="1:10" s="12" customFormat="1" ht="50.1" customHeight="1">
      <c r="A20" s="19">
        <v>15</v>
      </c>
      <c r="B20" s="20" t="s">
        <v>70</v>
      </c>
      <c r="C20" s="17">
        <v>36</v>
      </c>
      <c r="D20" s="13"/>
      <c r="E20" s="13">
        <f>ROUND(C20*D20,2)</f>
        <v>0</v>
      </c>
      <c r="F20" s="11"/>
      <c r="G20" s="15"/>
      <c r="H20" s="21">
        <v>200902</v>
      </c>
      <c r="I20" s="21">
        <v>1</v>
      </c>
      <c r="J20" s="21"/>
    </row>
    <row r="21" spans="1:10" s="12" customFormat="1" ht="150" customHeight="1">
      <c r="A21" s="19">
        <v>16</v>
      </c>
      <c r="B21" s="18" t="s">
        <v>71</v>
      </c>
      <c r="C21" s="17">
        <v>36</v>
      </c>
      <c r="D21" s="13"/>
      <c r="E21" s="13">
        <f>ROUND(C21*D21,2)</f>
        <v>0</v>
      </c>
      <c r="F21" s="11"/>
      <c r="G21" s="15"/>
      <c r="H21" s="21"/>
      <c r="I21" s="21"/>
      <c r="J21" s="21"/>
    </row>
    <row r="22" spans="1:10" s="12" customFormat="1" ht="39.950000000000003" customHeight="1">
      <c r="A22" s="19">
        <v>22</v>
      </c>
      <c r="B22" s="18" t="s">
        <v>31</v>
      </c>
      <c r="C22" s="17">
        <v>12</v>
      </c>
      <c r="D22" s="13"/>
      <c r="E22" s="13">
        <f>ROUND(C22*D22,2)</f>
        <v>0</v>
      </c>
      <c r="F22" s="11"/>
      <c r="G22" s="15"/>
      <c r="H22" s="21"/>
      <c r="I22" s="21"/>
      <c r="J22" s="21"/>
    </row>
    <row r="23" spans="1:10" s="12" customFormat="1" ht="39.950000000000003" customHeight="1">
      <c r="A23" s="19">
        <v>23</v>
      </c>
      <c r="B23" s="18" t="s">
        <v>32</v>
      </c>
      <c r="C23" s="17">
        <v>12</v>
      </c>
      <c r="D23" s="13"/>
      <c r="E23" s="13">
        <f t="shared" ref="E23:E27" si="2">ROUND(C23*D23,2)</f>
        <v>0</v>
      </c>
      <c r="F23" s="11"/>
      <c r="G23" s="15"/>
      <c r="H23" s="21"/>
      <c r="I23" s="21"/>
      <c r="J23" s="21"/>
    </row>
    <row r="24" spans="1:10" s="12" customFormat="1" ht="39.950000000000003" customHeight="1">
      <c r="A24" s="19">
        <v>24</v>
      </c>
      <c r="B24" s="18" t="s">
        <v>33</v>
      </c>
      <c r="C24" s="17">
        <v>12</v>
      </c>
      <c r="D24" s="13"/>
      <c r="E24" s="13">
        <f t="shared" si="2"/>
        <v>0</v>
      </c>
      <c r="F24" s="11"/>
      <c r="G24" s="15"/>
      <c r="H24" s="21"/>
      <c r="I24" s="21"/>
      <c r="J24" s="21"/>
    </row>
    <row r="25" spans="1:10" s="12" customFormat="1" ht="39.950000000000003" customHeight="1">
      <c r="A25" s="19">
        <v>25</v>
      </c>
      <c r="B25" s="18" t="s">
        <v>34</v>
      </c>
      <c r="C25" s="17">
        <v>6</v>
      </c>
      <c r="D25" s="13"/>
      <c r="E25" s="13">
        <f t="shared" si="2"/>
        <v>0</v>
      </c>
      <c r="F25" s="11"/>
      <c r="G25" s="15"/>
      <c r="H25" s="21"/>
      <c r="I25" s="21"/>
      <c r="J25" s="21"/>
    </row>
    <row r="26" spans="1:10" s="12" customFormat="1" ht="39.950000000000003" customHeight="1">
      <c r="A26" s="19">
        <v>26</v>
      </c>
      <c r="B26" s="18" t="s">
        <v>35</v>
      </c>
      <c r="C26" s="17">
        <v>6</v>
      </c>
      <c r="D26" s="13"/>
      <c r="E26" s="13">
        <f t="shared" si="2"/>
        <v>0</v>
      </c>
      <c r="F26" s="11"/>
      <c r="G26" s="15"/>
      <c r="H26" s="21"/>
      <c r="I26" s="21"/>
      <c r="J26" s="21"/>
    </row>
    <row r="27" spans="1:10" s="12" customFormat="1" ht="39.950000000000003" customHeight="1">
      <c r="A27" s="19">
        <v>27</v>
      </c>
      <c r="B27" s="18" t="s">
        <v>36</v>
      </c>
      <c r="C27" s="17">
        <v>12</v>
      </c>
      <c r="D27" s="13"/>
      <c r="E27" s="13">
        <f t="shared" si="2"/>
        <v>0</v>
      </c>
      <c r="F27" s="11"/>
      <c r="G27" s="15"/>
      <c r="H27" s="21"/>
      <c r="I27" s="21"/>
      <c r="J27" s="21"/>
    </row>
    <row r="28" spans="1:10" s="12" customFormat="1" ht="39.950000000000003" customHeight="1">
      <c r="A28" s="19">
        <v>28</v>
      </c>
      <c r="B28" s="18" t="s">
        <v>37</v>
      </c>
      <c r="C28" s="17">
        <v>12</v>
      </c>
      <c r="D28" s="13"/>
      <c r="E28" s="13">
        <f>ROUND(C28*D28,2)</f>
        <v>0</v>
      </c>
      <c r="F28" s="11"/>
      <c r="G28" s="15"/>
      <c r="H28" s="21"/>
      <c r="I28" s="21"/>
      <c r="J28" s="21"/>
    </row>
    <row r="29" spans="1:10" s="12" customFormat="1" ht="39.950000000000003" customHeight="1">
      <c r="A29" s="19">
        <v>29</v>
      </c>
      <c r="B29" s="18" t="s">
        <v>38</v>
      </c>
      <c r="C29" s="17">
        <v>6</v>
      </c>
      <c r="D29" s="13"/>
      <c r="E29" s="13">
        <f t="shared" ref="E29:E33" si="3">ROUND(C29*D29,2)</f>
        <v>0</v>
      </c>
      <c r="F29" s="11"/>
      <c r="G29" s="15"/>
      <c r="H29" s="21"/>
      <c r="I29" s="21"/>
      <c r="J29" s="21"/>
    </row>
    <row r="30" spans="1:10" s="12" customFormat="1" ht="39.950000000000003" customHeight="1">
      <c r="A30" s="19">
        <v>30</v>
      </c>
      <c r="B30" s="18" t="s">
        <v>39</v>
      </c>
      <c r="C30" s="17">
        <v>6</v>
      </c>
      <c r="D30" s="13"/>
      <c r="E30" s="13">
        <f t="shared" si="3"/>
        <v>0</v>
      </c>
      <c r="F30" s="11"/>
      <c r="G30" s="15"/>
      <c r="H30" s="21"/>
      <c r="I30" s="21"/>
      <c r="J30" s="21"/>
    </row>
    <row r="31" spans="1:10" s="12" customFormat="1" ht="39.950000000000003" customHeight="1">
      <c r="A31" s="19">
        <v>31</v>
      </c>
      <c r="B31" s="18" t="s">
        <v>40</v>
      </c>
      <c r="C31" s="17">
        <v>6</v>
      </c>
      <c r="D31" s="13"/>
      <c r="E31" s="13">
        <f t="shared" si="3"/>
        <v>0</v>
      </c>
      <c r="F31" s="11"/>
      <c r="G31" s="15"/>
      <c r="H31" s="21"/>
      <c r="I31" s="21"/>
      <c r="J31" s="21"/>
    </row>
    <row r="32" spans="1:10" s="12" customFormat="1" ht="39.950000000000003" customHeight="1">
      <c r="A32" s="19">
        <v>32</v>
      </c>
      <c r="B32" s="18" t="s">
        <v>43</v>
      </c>
      <c r="C32" s="17">
        <v>6</v>
      </c>
      <c r="D32" s="13"/>
      <c r="E32" s="13">
        <f>ROUND(C32*D32,2)</f>
        <v>0</v>
      </c>
      <c r="F32" s="11"/>
      <c r="G32" s="15"/>
      <c r="H32" s="21"/>
      <c r="I32" s="21"/>
      <c r="J32" s="21"/>
    </row>
    <row r="33" spans="1:10" s="12" customFormat="1" ht="39.950000000000003" customHeight="1">
      <c r="A33" s="19">
        <v>33</v>
      </c>
      <c r="B33" s="18" t="s">
        <v>41</v>
      </c>
      <c r="C33" s="17">
        <v>24</v>
      </c>
      <c r="D33" s="13"/>
      <c r="E33" s="13">
        <f t="shared" si="3"/>
        <v>0</v>
      </c>
      <c r="F33" s="11"/>
      <c r="G33" s="15"/>
      <c r="H33" s="21"/>
      <c r="I33" s="21"/>
      <c r="J33" s="21"/>
    </row>
    <row r="34" spans="1:10" ht="36" customHeight="1">
      <c r="A34" s="53" t="s">
        <v>10</v>
      </c>
      <c r="B34" s="54"/>
      <c r="C34" s="54"/>
      <c r="D34" s="55"/>
      <c r="E34" s="14">
        <f>SUM(E6:E33)</f>
        <v>0</v>
      </c>
      <c r="F34" s="7"/>
      <c r="G34" s="5"/>
    </row>
    <row r="35" spans="1:10" ht="38.25" customHeight="1">
      <c r="A35" s="47" t="s">
        <v>3</v>
      </c>
      <c r="B35" s="48"/>
      <c r="C35" s="48"/>
      <c r="D35" s="48"/>
      <c r="E35" s="48"/>
      <c r="F35" s="48"/>
      <c r="G35" s="49"/>
    </row>
    <row r="36" spans="1:10" ht="38.25" customHeight="1">
      <c r="A36" s="33" t="s">
        <v>13</v>
      </c>
      <c r="B36" s="34"/>
      <c r="C36" s="23"/>
      <c r="D36" s="24"/>
      <c r="E36" s="24"/>
      <c r="F36" s="24"/>
      <c r="G36" s="25"/>
      <c r="H36"/>
    </row>
    <row r="37" spans="1:10" ht="38.25" customHeight="1">
      <c r="A37" s="33" t="s">
        <v>14</v>
      </c>
      <c r="B37" s="34"/>
      <c r="C37" s="23"/>
      <c r="D37" s="24"/>
      <c r="E37" s="24"/>
      <c r="F37" s="24"/>
      <c r="G37" s="25"/>
      <c r="H37"/>
    </row>
    <row r="38" spans="1:10" ht="38.25" customHeight="1">
      <c r="A38" s="33" t="s">
        <v>15</v>
      </c>
      <c r="B38" s="34"/>
      <c r="C38" s="23"/>
      <c r="D38" s="24"/>
      <c r="E38" s="24"/>
      <c r="F38" s="24"/>
      <c r="G38" s="25"/>
      <c r="H38"/>
    </row>
    <row r="39" spans="1:10" ht="38.25" customHeight="1">
      <c r="A39" s="33" t="s">
        <v>16</v>
      </c>
      <c r="B39" s="34"/>
      <c r="C39" s="23"/>
      <c r="D39" s="24"/>
      <c r="E39" s="24"/>
      <c r="F39" s="24"/>
      <c r="G39" s="25"/>
      <c r="H39"/>
    </row>
    <row r="40" spans="1:10" ht="38.25" customHeight="1">
      <c r="A40" s="33" t="s">
        <v>17</v>
      </c>
      <c r="B40" s="34"/>
      <c r="C40" s="23"/>
      <c r="D40" s="24"/>
      <c r="E40" s="24"/>
      <c r="F40" s="24"/>
      <c r="G40" s="25"/>
      <c r="H40"/>
    </row>
    <row r="41" spans="1:10" ht="36.75" customHeight="1">
      <c r="A41" s="33" t="s">
        <v>4</v>
      </c>
      <c r="B41" s="34"/>
      <c r="C41" s="35" t="s">
        <v>7</v>
      </c>
      <c r="D41" s="36"/>
      <c r="E41" s="36"/>
      <c r="F41" s="36"/>
      <c r="G41" s="37"/>
      <c r="H41"/>
    </row>
    <row r="42" spans="1:10" ht="36" customHeight="1">
      <c r="A42" s="33" t="s">
        <v>18</v>
      </c>
      <c r="B42" s="34"/>
      <c r="C42" s="35" t="s">
        <v>8</v>
      </c>
      <c r="D42" s="38"/>
      <c r="E42" s="38"/>
      <c r="F42" s="38"/>
      <c r="G42" s="39"/>
      <c r="H42"/>
    </row>
    <row r="43" spans="1:10" ht="36" customHeight="1">
      <c r="A43" s="33" t="s">
        <v>5</v>
      </c>
      <c r="B43" s="34"/>
      <c r="C43" s="35" t="s">
        <v>9</v>
      </c>
      <c r="D43" s="38"/>
      <c r="E43" s="38"/>
      <c r="F43" s="38"/>
      <c r="G43" s="39"/>
      <c r="H43"/>
    </row>
    <row r="44" spans="1:10" ht="36" customHeight="1">
      <c r="A44" s="27" t="s">
        <v>19</v>
      </c>
      <c r="B44" s="28"/>
      <c r="C44" s="28"/>
      <c r="D44" s="28"/>
      <c r="E44" s="28"/>
      <c r="F44" s="28"/>
      <c r="G44" s="29"/>
      <c r="H44"/>
    </row>
    <row r="45" spans="1:10" ht="36" customHeight="1">
      <c r="A45" s="30" t="s">
        <v>20</v>
      </c>
      <c r="B45" s="31"/>
      <c r="C45" s="31"/>
      <c r="D45" s="31"/>
      <c r="E45" s="31"/>
      <c r="F45" s="31"/>
      <c r="G45" s="32"/>
      <c r="H45"/>
    </row>
    <row r="46" spans="1:10" ht="36" customHeight="1">
      <c r="A46" s="27" t="s">
        <v>21</v>
      </c>
      <c r="B46" s="28"/>
      <c r="C46" s="28"/>
      <c r="D46" s="28"/>
      <c r="E46" s="28"/>
      <c r="F46" s="28"/>
      <c r="G46" s="29"/>
      <c r="H46"/>
    </row>
  </sheetData>
  <autoFilter ref="A5:J5"/>
  <mergeCells count="20">
    <mergeCell ref="A35:G35"/>
    <mergeCell ref="A1:G1"/>
    <mergeCell ref="A2:G2"/>
    <mergeCell ref="A3:G3"/>
    <mergeCell ref="A4:G4"/>
    <mergeCell ref="A34:D34"/>
    <mergeCell ref="A36:B36"/>
    <mergeCell ref="A37:B37"/>
    <mergeCell ref="A38:B38"/>
    <mergeCell ref="A39:B39"/>
    <mergeCell ref="A40:B40"/>
    <mergeCell ref="A45:G45"/>
    <mergeCell ref="A46:G46"/>
    <mergeCell ref="C41:G41"/>
    <mergeCell ref="A42:B42"/>
    <mergeCell ref="C42:G42"/>
    <mergeCell ref="A43:B43"/>
    <mergeCell ref="C43:G43"/>
    <mergeCell ref="A44:G44"/>
    <mergeCell ref="A41:B41"/>
  </mergeCells>
  <printOptions horizontalCentered="1"/>
  <pageMargins left="0.70866141732283472" right="0.70866141732283472" top="0.74803149606299213" bottom="0.74803149606299213" header="0.31496062992125984" footer="0.31496062992125984"/>
  <pageSetup paperSize="9" scale="59" fitToHeight="12" orientation="portrait" horizontalDpi="4294967294" verticalDpi="4294967294" r:id="rId1"/>
  <headerFooter alignWithMargins="0">
    <oddHeader xml:space="preserve">&amp;R
</oddHeader>
    <oddFooter xml:space="preserve">&amp;R
</oddFooter>
  </headerFooter>
  <rowBreaks count="1" manualBreakCount="1">
    <brk id="33" max="6" man="1"/>
  </rowBreaks>
</worksheet>
</file>

<file path=xl/worksheets/sheet3.xml><?xml version="1.0" encoding="utf-8"?>
<worksheet xmlns="http://schemas.openxmlformats.org/spreadsheetml/2006/main" xmlns:r="http://schemas.openxmlformats.org/officeDocument/2006/relationships">
  <dimension ref="A1:H20"/>
  <sheetViews>
    <sheetView showGridLines="0" showZeros="0" tabSelected="1" view="pageBreakPreview" zoomScaleSheetLayoutView="100" workbookViewId="0">
      <selection activeCell="A11" sqref="A11:B11"/>
    </sheetView>
  </sheetViews>
  <sheetFormatPr defaultRowHeight="12.75"/>
  <cols>
    <col min="1" max="1" width="6.5703125" style="2" customWidth="1"/>
    <col min="2" max="2" width="27" style="2" customWidth="1"/>
    <col min="3" max="3" width="9.28515625" style="1" customWidth="1"/>
    <col min="4" max="7" width="12.7109375" style="1" customWidth="1"/>
    <col min="8" max="16384" width="9.140625" style="1"/>
  </cols>
  <sheetData>
    <row r="1" spans="1:7" ht="129.94999999999999" customHeight="1">
      <c r="A1" s="40" t="s">
        <v>82</v>
      </c>
      <c r="B1" s="40"/>
      <c r="C1" s="40"/>
      <c r="D1" s="40"/>
      <c r="E1" s="40"/>
      <c r="F1" s="40"/>
      <c r="G1" s="40"/>
    </row>
    <row r="2" spans="1:7" ht="34.5" customHeight="1">
      <c r="A2" s="41" t="s">
        <v>11</v>
      </c>
      <c r="B2" s="42"/>
      <c r="C2" s="42"/>
      <c r="D2" s="42"/>
      <c r="E2" s="42"/>
      <c r="F2" s="42"/>
      <c r="G2" s="43"/>
    </row>
    <row r="3" spans="1:7" ht="63.75" customHeight="1">
      <c r="A3" s="50" t="s">
        <v>72</v>
      </c>
      <c r="B3" s="51"/>
      <c r="C3" s="51"/>
      <c r="D3" s="51"/>
      <c r="E3" s="51"/>
      <c r="F3" s="51"/>
      <c r="G3" s="52"/>
    </row>
    <row r="4" spans="1:7" ht="33.75" customHeight="1">
      <c r="A4" s="44"/>
      <c r="B4" s="45"/>
      <c r="C4" s="45"/>
      <c r="D4" s="45"/>
      <c r="E4" s="45"/>
      <c r="F4" s="45"/>
      <c r="G4" s="46"/>
    </row>
    <row r="5" spans="1:7" ht="45.75" customHeight="1">
      <c r="A5" s="3" t="s">
        <v>6</v>
      </c>
      <c r="B5" s="3" t="s">
        <v>0</v>
      </c>
      <c r="C5" s="4" t="s">
        <v>12</v>
      </c>
      <c r="D5" s="4" t="s">
        <v>1</v>
      </c>
      <c r="E5" s="4" t="s">
        <v>2</v>
      </c>
      <c r="F5" s="4" t="s">
        <v>24</v>
      </c>
      <c r="G5" s="4" t="s">
        <v>23</v>
      </c>
    </row>
    <row r="6" spans="1:7" ht="409.5" customHeight="1">
      <c r="A6" s="73">
        <v>1</v>
      </c>
      <c r="B6" s="83" t="s">
        <v>83</v>
      </c>
      <c r="C6" s="75">
        <v>2</v>
      </c>
      <c r="D6" s="77"/>
      <c r="E6" s="79">
        <f>D7*C6</f>
        <v>0</v>
      </c>
      <c r="F6" s="77"/>
      <c r="G6" s="81" t="s">
        <v>81</v>
      </c>
    </row>
    <row r="7" spans="1:7" s="12" customFormat="1" ht="409.5" customHeight="1">
      <c r="A7" s="74"/>
      <c r="B7" s="84"/>
      <c r="C7" s="76"/>
      <c r="D7" s="78"/>
      <c r="E7" s="80"/>
      <c r="F7" s="78"/>
      <c r="G7" s="82"/>
    </row>
    <row r="8" spans="1:7" ht="30" customHeight="1">
      <c r="A8" s="53" t="s">
        <v>80</v>
      </c>
      <c r="B8" s="54"/>
      <c r="C8" s="54"/>
      <c r="D8" s="54"/>
      <c r="E8" s="54"/>
      <c r="F8" s="54"/>
      <c r="G8" s="55"/>
    </row>
    <row r="9" spans="1:7" ht="39.950000000000003" customHeight="1">
      <c r="A9" s="35" t="s">
        <v>3</v>
      </c>
      <c r="B9" s="38"/>
      <c r="C9" s="38"/>
      <c r="D9" s="38"/>
      <c r="E9" s="38"/>
      <c r="F9" s="38"/>
      <c r="G9" s="39"/>
    </row>
    <row r="10" spans="1:7" ht="80.099999999999994" customHeight="1">
      <c r="A10" s="62" t="s">
        <v>73</v>
      </c>
      <c r="B10" s="63"/>
      <c r="C10" s="63"/>
      <c r="D10" s="63"/>
      <c r="E10" s="63"/>
      <c r="F10" s="63"/>
      <c r="G10" s="64"/>
    </row>
    <row r="11" spans="1:7" ht="30" customHeight="1">
      <c r="A11" s="65" t="s">
        <v>77</v>
      </c>
      <c r="B11" s="66"/>
      <c r="C11" s="59" t="s">
        <v>74</v>
      </c>
      <c r="D11" s="60"/>
      <c r="E11" s="60"/>
      <c r="F11" s="60"/>
      <c r="G11" s="61"/>
    </row>
    <row r="12" spans="1:7" ht="30" customHeight="1">
      <c r="A12" s="65" t="s">
        <v>78</v>
      </c>
      <c r="B12" s="66"/>
      <c r="C12" s="59" t="s">
        <v>8</v>
      </c>
      <c r="D12" s="60"/>
      <c r="E12" s="60"/>
      <c r="F12" s="60"/>
      <c r="G12" s="61"/>
    </row>
    <row r="13" spans="1:7" ht="30" customHeight="1">
      <c r="A13" s="65" t="s">
        <v>79</v>
      </c>
      <c r="B13" s="66"/>
      <c r="C13" s="59" t="s">
        <v>9</v>
      </c>
      <c r="D13" s="60"/>
      <c r="E13" s="60"/>
      <c r="F13" s="60"/>
      <c r="G13" s="61"/>
    </row>
    <row r="14" spans="1:7" s="26" customFormat="1" ht="30" customHeight="1">
      <c r="A14" s="65" t="s">
        <v>13</v>
      </c>
      <c r="B14" s="66"/>
      <c r="C14" s="70"/>
      <c r="D14" s="70"/>
      <c r="E14" s="70"/>
      <c r="F14" s="70"/>
      <c r="G14" s="70"/>
    </row>
    <row r="15" spans="1:7" s="26" customFormat="1" ht="30" customHeight="1">
      <c r="A15" s="65" t="s">
        <v>14</v>
      </c>
      <c r="B15" s="66"/>
      <c r="C15" s="70"/>
      <c r="D15" s="70"/>
      <c r="E15" s="70"/>
      <c r="F15" s="70"/>
      <c r="G15" s="70"/>
    </row>
    <row r="16" spans="1:7" s="26" customFormat="1" ht="30" customHeight="1">
      <c r="A16" s="65" t="s">
        <v>15</v>
      </c>
      <c r="B16" s="66"/>
      <c r="C16" s="70"/>
      <c r="D16" s="70"/>
      <c r="E16" s="70"/>
      <c r="F16" s="70"/>
      <c r="G16" s="70"/>
    </row>
    <row r="17" spans="1:8" s="26" customFormat="1" ht="30" customHeight="1">
      <c r="A17" s="65" t="s">
        <v>16</v>
      </c>
      <c r="B17" s="72"/>
      <c r="C17" s="71"/>
      <c r="D17" s="71"/>
      <c r="E17" s="71"/>
      <c r="F17" s="71"/>
      <c r="G17" s="71"/>
    </row>
    <row r="18" spans="1:8" s="26" customFormat="1" ht="30" customHeight="1">
      <c r="A18" s="65" t="s">
        <v>17</v>
      </c>
      <c r="B18" s="72"/>
      <c r="C18" s="71"/>
      <c r="D18" s="71"/>
      <c r="E18" s="71"/>
      <c r="F18" s="71"/>
      <c r="G18" s="71"/>
    </row>
    <row r="19" spans="1:8" ht="39.950000000000003" customHeight="1">
      <c r="A19" s="67" t="s">
        <v>76</v>
      </c>
      <c r="B19" s="68"/>
      <c r="C19" s="68"/>
      <c r="D19" s="68"/>
      <c r="E19" s="68"/>
      <c r="F19" s="68"/>
      <c r="G19" s="69"/>
    </row>
    <row r="20" spans="1:8" ht="39.950000000000003" customHeight="1">
      <c r="A20" s="56" t="s">
        <v>75</v>
      </c>
      <c r="B20" s="57"/>
      <c r="C20" s="57"/>
      <c r="D20" s="57"/>
      <c r="E20" s="57"/>
      <c r="F20" s="57"/>
      <c r="G20" s="58"/>
      <c r="H20"/>
    </row>
  </sheetData>
  <autoFilter ref="A5:G5"/>
  <mergeCells count="32">
    <mergeCell ref="C18:G18"/>
    <mergeCell ref="A18:B18"/>
    <mergeCell ref="A11:B11"/>
    <mergeCell ref="A12:B12"/>
    <mergeCell ref="A6:A7"/>
    <mergeCell ref="B6:B7"/>
    <mergeCell ref="C6:C7"/>
    <mergeCell ref="D6:D7"/>
    <mergeCell ref="E6:E7"/>
    <mergeCell ref="F6:F7"/>
    <mergeCell ref="G6:G7"/>
    <mergeCell ref="A1:G1"/>
    <mergeCell ref="A2:G2"/>
    <mergeCell ref="A3:G3"/>
    <mergeCell ref="A4:G4"/>
    <mergeCell ref="A8:G8"/>
    <mergeCell ref="A20:G20"/>
    <mergeCell ref="C11:G11"/>
    <mergeCell ref="C12:G12"/>
    <mergeCell ref="C13:G13"/>
    <mergeCell ref="A9:G9"/>
    <mergeCell ref="A10:G10"/>
    <mergeCell ref="A13:B13"/>
    <mergeCell ref="A19:G19"/>
    <mergeCell ref="C14:G14"/>
    <mergeCell ref="A15:B15"/>
    <mergeCell ref="C15:G15"/>
    <mergeCell ref="A16:B16"/>
    <mergeCell ref="C16:G16"/>
    <mergeCell ref="A14:B14"/>
    <mergeCell ref="C17:G17"/>
    <mergeCell ref="A17:B17"/>
  </mergeCells>
  <printOptions horizontalCentered="1"/>
  <pageMargins left="0.70866141732283472" right="0.70866141732283472" top="0.74803149606299213" bottom="0.74803149606299213" header="0.31496062992125984" footer="0.31496062992125984"/>
  <pageSetup paperSize="9" scale="59" fitToHeight="12"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6</vt:i4>
      </vt:variant>
    </vt:vector>
  </HeadingPairs>
  <TitlesOfParts>
    <vt:vector size="9" baseType="lpstr">
      <vt:lpstr>Planilha de Preços</vt:lpstr>
      <vt:lpstr>Planilha de Preços (2)</vt:lpstr>
      <vt:lpstr>Planilha de Preços (3)</vt:lpstr>
      <vt:lpstr>'Planilha de Preços'!Area_de_impressao</vt:lpstr>
      <vt:lpstr>'Planilha de Preços (2)'!Area_de_impressao</vt:lpstr>
      <vt:lpstr>'Planilha de Preços (3)'!Area_de_impressao</vt:lpstr>
      <vt:lpstr>'Planilha de Preços'!Titulos_de_impressao</vt:lpstr>
      <vt:lpstr>'Planilha de Preços (2)'!Titulos_de_impressao</vt:lpstr>
      <vt:lpstr>'Planilha de Preços (3)'!Titulos_de_impressao</vt:lpstr>
    </vt:vector>
  </TitlesOfParts>
  <Company>FMRP-USP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Usuário do Windows</cp:lastModifiedBy>
  <cp:lastPrinted>2023-11-13T13:39:55Z</cp:lastPrinted>
  <dcterms:created xsi:type="dcterms:W3CDTF">2005-11-18T15:39:46Z</dcterms:created>
  <dcterms:modified xsi:type="dcterms:W3CDTF">2025-10-02T12:24:04Z</dcterms:modified>
</cp:coreProperties>
</file>